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forsvarssektoren-my.sharepoint.com/personal/e-sleroy_mil_no/Documents/Sjømannskaputstyr takkel/NY UTLYSNING Sjømannskaputstyr takkel/3. 2024040143_Konkurransegrunnlag/Del 2/"/>
    </mc:Choice>
  </mc:AlternateContent>
  <xr:revisionPtr revIDLastSave="825" documentId="8_{79F349C7-0DE9-46D7-AC41-1C880C20D59D}" xr6:coauthVersionLast="47" xr6:coauthVersionMax="47" xr10:uidLastSave="{9878B14C-403A-426C-AAF4-A0F407AF8223}"/>
  <bookViews>
    <workbookView xWindow="50790" yWindow="300" windowWidth="25665" windowHeight="18405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7" i="1" l="1" a="1"/>
  <c r="G357" i="1" s="1"/>
  <c r="G124" i="1"/>
  <c r="G123" i="1"/>
  <c r="G122" i="1"/>
  <c r="G121" i="1"/>
  <c r="G119" i="1"/>
  <c r="G118" i="1"/>
  <c r="G117" i="1"/>
  <c r="G347" i="1"/>
  <c r="G355" i="1"/>
  <c r="G346" i="1"/>
  <c r="G345" i="1"/>
  <c r="G344" i="1"/>
  <c r="G343" i="1"/>
  <c r="G342" i="1"/>
  <c r="G341" i="1"/>
  <c r="G340" i="1"/>
  <c r="G336" i="1"/>
  <c r="G335" i="1"/>
  <c r="G333" i="1"/>
  <c r="G331" i="1"/>
  <c r="G326" i="1"/>
  <c r="G325" i="1"/>
  <c r="G312" i="1"/>
  <c r="G308" i="1"/>
  <c r="G304" i="1"/>
  <c r="G303" i="1"/>
  <c r="G302" i="1"/>
  <c r="G287" i="1"/>
  <c r="G286" i="1"/>
  <c r="G285" i="1"/>
  <c r="G284" i="1"/>
  <c r="G283" i="1"/>
  <c r="G282" i="1"/>
  <c r="G281" i="1"/>
  <c r="G280" i="1"/>
  <c r="G279" i="1"/>
  <c r="G278" i="1"/>
  <c r="G254" i="1"/>
  <c r="G253" i="1"/>
  <c r="G252" i="1"/>
  <c r="G251" i="1"/>
  <c r="G250" i="1"/>
  <c r="G249" i="1"/>
  <c r="G248" i="1"/>
  <c r="G247" i="1"/>
  <c r="G246" i="1"/>
  <c r="G245" i="1"/>
  <c r="G238" i="1"/>
  <c r="G237" i="1"/>
  <c r="G230" i="1"/>
  <c r="G229" i="1"/>
  <c r="G223" i="1"/>
  <c r="G221" i="1"/>
  <c r="G216" i="1"/>
  <c r="G214" i="1"/>
  <c r="G209" i="1"/>
  <c r="G207" i="1"/>
  <c r="G202" i="1"/>
  <c r="G200" i="1"/>
  <c r="G195" i="1"/>
  <c r="G193" i="1"/>
  <c r="G188" i="1"/>
  <c r="G186" i="1"/>
  <c r="G181" i="1"/>
  <c r="G179" i="1"/>
  <c r="G174" i="1"/>
  <c r="G172" i="1"/>
  <c r="G167" i="1"/>
  <c r="G165" i="1"/>
  <c r="G160" i="1"/>
  <c r="G158" i="1"/>
  <c r="G151" i="1"/>
  <c r="G149" i="1"/>
  <c r="G144" i="1"/>
  <c r="G142" i="1"/>
  <c r="G136" i="1"/>
  <c r="G135" i="1"/>
  <c r="G134" i="1"/>
  <c r="G130" i="1"/>
  <c r="G129" i="1"/>
  <c r="G125" i="1"/>
  <c r="G120" i="1"/>
  <c r="G116" i="1"/>
  <c r="G114" i="1"/>
  <c r="G113" i="1"/>
  <c r="G112" i="1"/>
  <c r="G105" i="1"/>
  <c r="G104" i="1"/>
  <c r="G103" i="1"/>
  <c r="G90" i="1"/>
  <c r="G89" i="1"/>
  <c r="G88" i="1"/>
  <c r="G87" i="1"/>
  <c r="G83" i="1"/>
  <c r="G82" i="1"/>
  <c r="G81" i="1"/>
  <c r="G80" i="1"/>
  <c r="G79" i="1"/>
  <c r="G78" i="1"/>
  <c r="G76" i="1"/>
  <c r="G75" i="1"/>
  <c r="G74" i="1"/>
  <c r="G73" i="1"/>
  <c r="G72" i="1"/>
  <c r="G63" i="1"/>
  <c r="G62" i="1"/>
  <c r="G61" i="1"/>
  <c r="G60" i="1"/>
  <c r="G57" i="1"/>
  <c r="G56" i="1"/>
  <c r="G55" i="1"/>
  <c r="G54" i="1"/>
  <c r="G50" i="1"/>
  <c r="G49" i="1"/>
  <c r="G48" i="1"/>
  <c r="G47" i="1"/>
  <c r="G44" i="1"/>
  <c r="G42" i="1"/>
  <c r="G41" i="1"/>
  <c r="G38" i="1"/>
  <c r="G37" i="1"/>
  <c r="G36" i="1"/>
  <c r="G35" i="1"/>
  <c r="G31" i="1"/>
  <c r="G30" i="1"/>
  <c r="G29" i="1"/>
  <c r="G28" i="1"/>
  <c r="G24" i="1"/>
  <c r="G23" i="1"/>
  <c r="G22" i="1"/>
  <c r="G21" i="1"/>
  <c r="G17" i="1"/>
  <c r="G16" i="1"/>
  <c r="G15" i="1"/>
  <c r="G14" i="1"/>
  <c r="C53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<sst xmlns="http://schemas.openxmlformats.org/spreadsheetml/2006/main" count="586" uniqueCount="309">
  <si>
    <t>460000XXXX Sjømannskapsutstyr/takkel</t>
  </si>
  <si>
    <t>Vedlegg D_Prisskjema inkl. ledetid</t>
  </si>
  <si>
    <t>Generell prosentrabatt på gjeldende listepriser for leverandørens katalog: XXXX</t>
  </si>
  <si>
    <t>PRODUKTER</t>
  </si>
  <si>
    <t>ENHET</t>
  </si>
  <si>
    <t>LISTEPRIS pr enhet</t>
  </si>
  <si>
    <t>RABATT %</t>
  </si>
  <si>
    <t>KOMMENTARER FRA LEVERANDØR</t>
  </si>
  <si>
    <t>Sjakler til løft. Sertifisert ihht omgivelsestemperatur (utendørs) -20 °C til +40 °C</t>
  </si>
  <si>
    <t>H sjakkel m øyebolt Galvanisert 1.0 tonn SWL</t>
  </si>
  <si>
    <t>STK</t>
  </si>
  <si>
    <t>H sjakkel m øyebolt Galvanisert 1.5 tonn SWL</t>
  </si>
  <si>
    <t>H sjakkel m øyebolt Galvanisert 2 tonn SWL</t>
  </si>
  <si>
    <t>H sjakkel m øyebolt Galvanisert 3.25 tonn SWL</t>
  </si>
  <si>
    <t>H sjakkel m øyebolt Galvanisert 4.75 tonn SWL</t>
  </si>
  <si>
    <t>H sjakkel m øyebolt Galvanisert 6.5 tonn SWL</t>
  </si>
  <si>
    <t>H sjakkel m øyebolt Galvanisert 8.5 tonn SWL</t>
  </si>
  <si>
    <t>H sjakkel m mutter bolt Galvanisert 1.5 tonn SWL</t>
  </si>
  <si>
    <t>H sjakkel m mutterbolt Galvanisert 2 tonn SWL</t>
  </si>
  <si>
    <t>H sjakkel m mutterbolt Galvanisert 3.25 tonn SWL</t>
  </si>
  <si>
    <t>H sjakkel m mutterbolt Galvanisert 4.75 tonn SWL</t>
  </si>
  <si>
    <t>H sjakkel m mutterbolt Galvanisert 6.5 tonn SWL</t>
  </si>
  <si>
    <t>H sjakkel m mutterbolt Galvanisert 8.5 tonn SWL</t>
  </si>
  <si>
    <t>D sjakkel m øyebolt Galvanisert 1.5 tonn SWL</t>
  </si>
  <si>
    <t>D sjakkel m øyebolt Galvanisert 2 tonn SWL</t>
  </si>
  <si>
    <t>D sjakkel m øyebolt Galvanisert 3.25 tonn SWL</t>
  </si>
  <si>
    <t>D sjakkel m øyebolt Galvanisert 4.75 tonn SWL</t>
  </si>
  <si>
    <t>D sjakkel m øyebolt Galvanisert 6.5 tonn SWL</t>
  </si>
  <si>
    <t>D sjakkel m øyebolt Galvanisert 8.5 tonn SWL</t>
  </si>
  <si>
    <t>D sjakkel w mutterbolt Galvanisert 1.5 tonn SWL</t>
  </si>
  <si>
    <t>D sjakkel m mutterbolt Galvanisert 2 tonn SWL</t>
  </si>
  <si>
    <t>D sjakkel m mutterbolt Galvanisert 3.25 tonn SWL</t>
  </si>
  <si>
    <t>D sjakkel m mutterbolt Galvanisert 4.25 tonn SWL</t>
  </si>
  <si>
    <t>D sjakkel m mutterbolt Galvanisert 6.5 tonn SWL</t>
  </si>
  <si>
    <t>D sjakkel m mutterbolt Galvanisert 8.5 tonn SWL</t>
  </si>
  <si>
    <t>D sjakkel m øyebolt rustfri  0.9 tonn SWL</t>
  </si>
  <si>
    <t>D sjakkel m øyebolt rustfri 1.5 tonn SWL</t>
  </si>
  <si>
    <t>D sjakkel m øyebolt rustfri 3 tonn SWL</t>
  </si>
  <si>
    <t>D sjakkel m øyebolt rustfri 5 tonn SWL</t>
  </si>
  <si>
    <t>D sjakkel m øyebolt rustfri 7 tonn (minimum bow opening 38mm  max  bolt thick. 22mm) SWL</t>
  </si>
  <si>
    <t>Sertifiserte fiberstropper/rundsling</t>
  </si>
  <si>
    <t>Fiber rundsling (arbeidslengde/ circum) 1 tonn 0.5/1.0m</t>
  </si>
  <si>
    <t>Fiber rundsling (arbeidslengde/ circum) 1 tonn 1.0/2.0m</t>
  </si>
  <si>
    <t>Fiber rundsling (arbeidslengde/ circum) 1 tonn 2.0/4.0m</t>
  </si>
  <si>
    <t>Fiber rundsling (arbeidslengde/ circum)1 tonn 3.0/6.0m</t>
  </si>
  <si>
    <t>Fiber rundsling (arbeidslengde/ circum) 1 tonn 4.0/8.0m</t>
  </si>
  <si>
    <t>Fiber rundsling (arbeidslengde/ circum) 2 tonn 0.5/1.0m</t>
  </si>
  <si>
    <t>Fiber rundsling (arbeidslengde/ circum) 2 tonn 1.0/2.0m</t>
  </si>
  <si>
    <t>Fiber rundsling (arbeidslengde/ circum) 2 tonn 2.0/4.0m</t>
  </si>
  <si>
    <t>Fiber rundsling (arbeidslengde/ circum) 2 tonn 3.0/6.0m</t>
  </si>
  <si>
    <t>Fiber rundsling (arbeidslengde/ circum) 2 tonn 4.0/8.0m</t>
  </si>
  <si>
    <t>Fiber rundsling (arbeidslengde/ circum) 3 tonn 0.5/1.0m</t>
  </si>
  <si>
    <t>Fiber rundsling (arbeidslengde/ circum) 3 tonn 1.0/2.0m</t>
  </si>
  <si>
    <t>Fiber rundsling (arbeidslengde/ circum) 3 tonn 2.0/4.0m</t>
  </si>
  <si>
    <t>Fiber rundsling (arbeidslengde/ circum) 3 tonn 3.0/6.0m</t>
  </si>
  <si>
    <t>Fiber rundsling (arbeidslengde/ circum) 3 tonn 4.0/8.0m</t>
  </si>
  <si>
    <t>Fiber rundsling (arbeidslengde/ circum) 5 tonn 2.0/4.0m</t>
  </si>
  <si>
    <t>Fiber rundsling (arbeidslengde/ circum) 5 tonn  3.0/6.0m</t>
  </si>
  <si>
    <t>Fiber rundsling (arbeidslengde/ circum) 5 tonn  4.0/8.0m</t>
  </si>
  <si>
    <t>Fiber rundsling (arbeidslengde/ circum) 5 tonn 8.0/16.0m</t>
  </si>
  <si>
    <t>Flatstropp /Sertifisert flatstropp</t>
  </si>
  <si>
    <t>Flatstropp 1 tonn 1m</t>
  </si>
  <si>
    <t>Flatstropp 1 tonn 2m</t>
  </si>
  <si>
    <t>Flatstropp 1 tonn 3m</t>
  </si>
  <si>
    <t>Flatstropp 1 tonn 4m</t>
  </si>
  <si>
    <t>Flatstropp 1 tonn 5m</t>
  </si>
  <si>
    <t>Flatstropp 2 tonn 1m</t>
  </si>
  <si>
    <t>Flatstropp 2 tonn 2m</t>
  </si>
  <si>
    <t>Flatstropp 2 tonn 3m</t>
  </si>
  <si>
    <t>Flatstropp 2 tonn 4m</t>
  </si>
  <si>
    <t>Flatstropp 2 tonn 5m</t>
  </si>
  <si>
    <t>Flatstropp 2 tonn 6m</t>
  </si>
  <si>
    <t>Flatstropp 3 tonn 1m</t>
  </si>
  <si>
    <t>Flatstropp 3 tonn 2m</t>
  </si>
  <si>
    <t>Flatstropp 3 tonn 3m</t>
  </si>
  <si>
    <t>Flatstropp 3 tonn 4m</t>
  </si>
  <si>
    <t>Flatstropp 3 tonn 5m</t>
  </si>
  <si>
    <t>Flatstropp 3 tonn 6m</t>
  </si>
  <si>
    <t>Flatstropp 3 tonn 8m</t>
  </si>
  <si>
    <t>Løftekrok for fiberstropp SWL 1 tonn</t>
  </si>
  <si>
    <t>Løftekrok for fiberstropp SWL 2 tonn</t>
  </si>
  <si>
    <t>Løftekrok for fiberstropp SWL 3 tonn</t>
  </si>
  <si>
    <t>Koblingsledd (G) for fiberstropp SWL 1 tonn</t>
  </si>
  <si>
    <t>Koblingsledd (G) for fiberstropp SWL 2 tonn</t>
  </si>
  <si>
    <t>Koblingsledd (G) for fiberstropp  SWL 3 tonn</t>
  </si>
  <si>
    <t>Galvanisert stål tau (wire)  6x36 fc Warrington Seale med sertifikat</t>
  </si>
  <si>
    <t>8 mm</t>
  </si>
  <si>
    <t>METER</t>
  </si>
  <si>
    <t>10 mm</t>
  </si>
  <si>
    <t>12 mm</t>
  </si>
  <si>
    <t>16mm</t>
  </si>
  <si>
    <t>Rustfritt ståltau (wire)  7x19 RHOL AISI 316 med sertifikat</t>
  </si>
  <si>
    <t>3 mm</t>
  </si>
  <si>
    <t>6 mm</t>
  </si>
  <si>
    <t>Presslås fra 1 til 22mm aluminum for Talurit</t>
  </si>
  <si>
    <t>Presslås fra 1 til 18mm kobber for Talurit</t>
  </si>
  <si>
    <t>Gummi wirebeskyttelse</t>
  </si>
  <si>
    <t>KAUSE M10 RUSTFRI POLERT</t>
  </si>
  <si>
    <t>KAUSE M12 RUSTFRI POLERT</t>
  </si>
  <si>
    <t xml:space="preserve">Galvanisert wire til kran, rotasjonsfattig 35x7, 2160N/mm2 med støpt socket i en ende </t>
  </si>
  <si>
    <t>12mm x 30 meter, OSS No.196/spisset</t>
  </si>
  <si>
    <t>19mm x 38m open socket/spisset</t>
  </si>
  <si>
    <t xml:space="preserve">20mm x 29m open speltersocket/spisset </t>
  </si>
  <si>
    <t>Sertifisert kjetting for løft (grade 80 og grade 100)</t>
  </si>
  <si>
    <t>Kjetting  grade 8 - 6 mm</t>
  </si>
  <si>
    <t>Kjetting  grade 8 - 7 mm</t>
  </si>
  <si>
    <t>Kjetting  grade 8 - 8 mm</t>
  </si>
  <si>
    <t>Kjetting  grade 8 - 10 mm</t>
  </si>
  <si>
    <t>Kjetting  grade 8 - 13 mm</t>
  </si>
  <si>
    <t>Kjetting  grade 8 - 16 mm</t>
  </si>
  <si>
    <t>Kjetting  grade 10 - 6 mm</t>
  </si>
  <si>
    <t>Kjetting  grade 10 - 7 mm</t>
  </si>
  <si>
    <t>Kjetting  grade 10 - 8 mm</t>
  </si>
  <si>
    <t>Kjetting  grade 10 - 10 mm</t>
  </si>
  <si>
    <t>Kjetting  grade 10 - 13 mm</t>
  </si>
  <si>
    <t>Kjetting  grade 10 - 16 mm</t>
  </si>
  <si>
    <t xml:space="preserve">Sertifiserte kjetting komponenter (grade 80 og grade 100 </t>
  </si>
  <si>
    <t>Krok for kjetting grade 8 - 6 mm</t>
  </si>
  <si>
    <t>Krok for kjetting grade 8 - 7 mm</t>
  </si>
  <si>
    <t>Krok for kjetting grade 8 - 8 mm</t>
  </si>
  <si>
    <t>Krok for kjetting grade 8 - 10 mm</t>
  </si>
  <si>
    <t>Krok for kjetting grade 8 - 13 mm</t>
  </si>
  <si>
    <t>Krok for kjetting grade 8 - 16 mm</t>
  </si>
  <si>
    <t>Krok for kjetting grade 10 - 6 mm</t>
  </si>
  <si>
    <t>Krok for kjetting grade 10 - 7 mm</t>
  </si>
  <si>
    <t>Krok for kjetting grade 10 - 8 mm</t>
  </si>
  <si>
    <t>Krok for kjetting grade 10 - 10 mm</t>
  </si>
  <si>
    <t>Krok for kjetting grade 10 - 13 mm</t>
  </si>
  <si>
    <t>Krok for kjetting grade 10 - 16 mm</t>
  </si>
  <si>
    <t>Koblingsledd for kjetting grade 8 - 6 mm</t>
  </si>
  <si>
    <t>Koblingsledd for kjetting grade 8 - 7 mm</t>
  </si>
  <si>
    <t>Koblingsledd for kjetting grade 8 - 8 mm</t>
  </si>
  <si>
    <t>Koblingsledd for kjetting grade 8 - 10 mm</t>
  </si>
  <si>
    <t>Koblingsledd for kjetting grade 8 - 13 mm</t>
  </si>
  <si>
    <t>Koblingsledd for kjetting grade 8 - 16 mm</t>
  </si>
  <si>
    <t>Koblingsledd for kjetting grade 10 - 6 mm</t>
  </si>
  <si>
    <t>Koblingsledd for kjetting grade 10 - 7 mm</t>
  </si>
  <si>
    <t>Koblingsledd for kjetting grade 10 - 8 mm</t>
  </si>
  <si>
    <t>Koblingsledd for kjetting grade 10 - 10 mm</t>
  </si>
  <si>
    <t>Koblingsledd for kjetting grade 10 - 13 mm</t>
  </si>
  <si>
    <t>Koblingsledd for kjetting grade 10 - 16 mm</t>
  </si>
  <si>
    <t>Løftehode med løkker for kjetting grade 8 - 6 mm</t>
  </si>
  <si>
    <t>Løftehode med løkker for kjetting grade 8 - 7 mm</t>
  </si>
  <si>
    <t>Løftehode med løkker for kjetting grade 8 - 8 mm</t>
  </si>
  <si>
    <t>Løftehode med løkker for kjetting grade 8 - 10 mm</t>
  </si>
  <si>
    <t>Løftehode med løkker for kjetting grade 8 - 13 mm</t>
  </si>
  <si>
    <t>Løftehode med løkker for kjetting grade 8 - 16 mm</t>
  </si>
  <si>
    <t>Løftehode med løkker for kjetting grade 10 - 6 mm</t>
  </si>
  <si>
    <t>Løftehode med løkker for kjetting grade 10 - 7 mm</t>
  </si>
  <si>
    <t>Løftehode med løkker for kjetting grade 10 - 8 mm</t>
  </si>
  <si>
    <t>Løftehode med løkker for kjetting grade 10 - 10 mm</t>
  </si>
  <si>
    <t>Løftehode med løkker for kjetting grade 10 - 13 mm</t>
  </si>
  <si>
    <t>Løftehode med løkker for kjetting grade 10 - 16 mm</t>
  </si>
  <si>
    <t>Toppløkke for kjetting grade 8 - 6 mm</t>
  </si>
  <si>
    <t>Toppløkke for kjetting grade 8 - 7 mm</t>
  </si>
  <si>
    <t>Toppløkke for kjetting grade 8 - 8 mm</t>
  </si>
  <si>
    <t>Toppløkke for kjetting grade 8 - 10 mm</t>
  </si>
  <si>
    <t>Toppløkke for kjetting grade 8 - 13 mm</t>
  </si>
  <si>
    <t>Toppløkke for kjetting grade 8 - 16 mm</t>
  </si>
  <si>
    <t>Toppløkke for kjetting grade 10 - 6 mm</t>
  </si>
  <si>
    <t>Toppløkke for kjetting grade 10 - 7 mm</t>
  </si>
  <si>
    <t>Toppløkke for kjetting grade 10 - 8 mm</t>
  </si>
  <si>
    <t>Toppløkke for kjetting grade 10 - 10 mm</t>
  </si>
  <si>
    <t>Toppløkke for kjettinggrade 10 - 13 mm</t>
  </si>
  <si>
    <t>Toppløkke for kjetting grade 10 - 16 mm</t>
  </si>
  <si>
    <t>Oppkortingskrok for kjetting grade 8 - 6 mm</t>
  </si>
  <si>
    <t>Oppkortingskrok for kjetting grade 8 - 7 mm</t>
  </si>
  <si>
    <t>Oppkortingskrok for kjetting grade 8 - 8 mm</t>
  </si>
  <si>
    <t>Oppkortingskrok for kjetting grade 8 - 10 mm</t>
  </si>
  <si>
    <t>Oppkortingskrok for kjetting grade 8 - 13 mm</t>
  </si>
  <si>
    <t>Oppkortingskrok for kjetting grade 8 - 16 mm</t>
  </si>
  <si>
    <t>Oppkortingskrok for kjetting grade 10 - 6 mm</t>
  </si>
  <si>
    <t>Oppkortingskrok for kjetting grade 10 - 7 mm</t>
  </si>
  <si>
    <t>Oppkortingskrok for kjetting grade 10 - 8 mm</t>
  </si>
  <si>
    <t>Oppkortingskrok for kjetting grade 10 - 10 mm</t>
  </si>
  <si>
    <t>Oppkortingskrok for kjetting grade 10 - 13 mm</t>
  </si>
  <si>
    <t>Oppkortingskrok for kjetting grade 10 - 16 mm</t>
  </si>
  <si>
    <t>Tauverk/Trosser</t>
  </si>
  <si>
    <t>Hvit Flaggline 2mm</t>
  </si>
  <si>
    <t>Hvit Flaggline 4mm</t>
  </si>
  <si>
    <t>Hvit Flaggline 5mm</t>
  </si>
  <si>
    <t>Hvit Flaggline 6mm</t>
  </si>
  <si>
    <t>Hvit Flaggline 8mm</t>
  </si>
  <si>
    <t>Hvit Flaggline 10mm</t>
  </si>
  <si>
    <t>Hvit Flaggline  12mm</t>
  </si>
  <si>
    <t>Svart Flaggline 2mm</t>
  </si>
  <si>
    <t>Svart Flaggline 4mm</t>
  </si>
  <si>
    <t>Svart Flaggline 5mm</t>
  </si>
  <si>
    <t>Svart Flaggline 6mm</t>
  </si>
  <si>
    <t>Svart Flaggline 8mm</t>
  </si>
  <si>
    <t>Svart Flaggline 10mm</t>
  </si>
  <si>
    <t>Svart Flaggline 12mm</t>
  </si>
  <si>
    <t>Tauverk/Trosser fibrillert polypropylen splitfilm (UV) lysstabilisert</t>
  </si>
  <si>
    <t>Grønn 3 slått 8 mm</t>
  </si>
  <si>
    <t>Grønn 3 slått 10 mm</t>
  </si>
  <si>
    <t>Grønn 3 slått 12 mm</t>
  </si>
  <si>
    <t>Grønn 3 slått14mm</t>
  </si>
  <si>
    <t>Grønn 3 slått 16mm</t>
  </si>
  <si>
    <t>Grønn 3 slått 18mm</t>
  </si>
  <si>
    <t>Grønn 3 slått 20mm</t>
  </si>
  <si>
    <t>Grønn 3 slått 22 mm</t>
  </si>
  <si>
    <t>Grønn 3 slått 24mm</t>
  </si>
  <si>
    <t xml:space="preserve">Grønn 3 slått 26mm </t>
  </si>
  <si>
    <t>Blå 3 slått 8 mm</t>
  </si>
  <si>
    <t>Blå 3 slått 10 mm</t>
  </si>
  <si>
    <t>Blå 3 slått 12 mm</t>
  </si>
  <si>
    <t>Blå 3 slått 14mm</t>
  </si>
  <si>
    <t>Blå 3 slått 16mm</t>
  </si>
  <si>
    <t>Blå 3 slått 18mm</t>
  </si>
  <si>
    <t>Blå 3 slått 20mm</t>
  </si>
  <si>
    <t>Blå 3 slått 22 mm</t>
  </si>
  <si>
    <t>Blå 3 slått 24mm</t>
  </si>
  <si>
    <t xml:space="preserve">Blå 3 slått 26mm </t>
  </si>
  <si>
    <t>Hvit 3 slått 8 mm</t>
  </si>
  <si>
    <t>Hvit 3 slått 10 mm</t>
  </si>
  <si>
    <t>Hvit 3 slått 12 mm</t>
  </si>
  <si>
    <t>Hvit 3 slått 14mm</t>
  </si>
  <si>
    <t>Hvit 3 slått 16mm</t>
  </si>
  <si>
    <t>Hvit 3 slått 18mm</t>
  </si>
  <si>
    <t>Hvit 3 slått 20mm</t>
  </si>
  <si>
    <t>Hvit 3 slått 22 mm</t>
  </si>
  <si>
    <t>Hvit 3 slått 24mm</t>
  </si>
  <si>
    <t xml:space="preserve">Hvit 3 slått 26mm </t>
  </si>
  <si>
    <t>Svart 3 slått 8 mm</t>
  </si>
  <si>
    <t>Svart 3 slått 10 mm</t>
  </si>
  <si>
    <t>Svart 3 slått 12 mm</t>
  </si>
  <si>
    <t>Svart 3 slått 14mm</t>
  </si>
  <si>
    <t>Svart 3 slått 16mm</t>
  </si>
  <si>
    <t>Svart 3 slått 18mm</t>
  </si>
  <si>
    <t>Svart 3 slått 20mm</t>
  </si>
  <si>
    <t>Svart 3 slått 22 mm</t>
  </si>
  <si>
    <t>Svart 3 slått 24mm</t>
  </si>
  <si>
    <t xml:space="preserve">Svart 3 slått 26mm </t>
  </si>
  <si>
    <t>Brun 3 slått 8 mm</t>
  </si>
  <si>
    <t>Brun 3 slått 10 mm</t>
  </si>
  <si>
    <t>Brun 3 slått 12 mm</t>
  </si>
  <si>
    <t>Brun 3 slått 14mm</t>
  </si>
  <si>
    <t>Brun 3 slått 16mm</t>
  </si>
  <si>
    <t>Brun 3 slått 18mm</t>
  </si>
  <si>
    <t>Brun 3 slått 20mm</t>
  </si>
  <si>
    <t>Brun 3 slått 22 mm</t>
  </si>
  <si>
    <t>Brun 3 slått24mm</t>
  </si>
  <si>
    <t xml:space="preserve">Brun 3 slått 26mm </t>
  </si>
  <si>
    <t>Trosser (8 flettet), komplett med kledd øye i begge ender</t>
  </si>
  <si>
    <t>Svart 28mm - 55m length</t>
  </si>
  <si>
    <t>Svart 24mm - 70m length</t>
  </si>
  <si>
    <t>Svart 56mm - 150m length</t>
  </si>
  <si>
    <t xml:space="preserve">Brun 36mm - 30m length </t>
  </si>
  <si>
    <t xml:space="preserve">Brun 36mm - 55m length </t>
  </si>
  <si>
    <t xml:space="preserve">Brun 36mm - 70m length </t>
  </si>
  <si>
    <t>Flytetau hulflettet</t>
  </si>
  <si>
    <t>10mm gul</t>
  </si>
  <si>
    <t>10mm rød</t>
  </si>
  <si>
    <t xml:space="preserve">10mm orange </t>
  </si>
  <si>
    <t>UHMWPE tau (på rull/kveil og/eller ferdig spleiset etter mål)</t>
  </si>
  <si>
    <t>6mm</t>
  </si>
  <si>
    <t>8mm</t>
  </si>
  <si>
    <t>10mm</t>
  </si>
  <si>
    <t>12mm</t>
  </si>
  <si>
    <t>14mm</t>
  </si>
  <si>
    <t>15mm</t>
  </si>
  <si>
    <t>22mm</t>
  </si>
  <si>
    <t>24mm</t>
  </si>
  <si>
    <t>Losleider (SOLAS godkjent med sert)</t>
  </si>
  <si>
    <t xml:space="preserve">Losleider 3m </t>
  </si>
  <si>
    <t xml:space="preserve">Losleider 4m </t>
  </si>
  <si>
    <t xml:space="preserve">Losleider 5m </t>
  </si>
  <si>
    <t>Losleider 6m</t>
  </si>
  <si>
    <t>Losleider 7m</t>
  </si>
  <si>
    <t>Losleider 8m</t>
  </si>
  <si>
    <t>Fendere og blåser</t>
  </si>
  <si>
    <t>Kulefender grå A4</t>
  </si>
  <si>
    <t xml:space="preserve">Kulefender grå A5 </t>
  </si>
  <si>
    <t>Kulefender grå A6</t>
  </si>
  <si>
    <t>Pølsefender grå F5</t>
  </si>
  <si>
    <t>Pølsefender grå F6</t>
  </si>
  <si>
    <t>Pølsefender grå F11</t>
  </si>
  <si>
    <t>Pølsefender grå F13</t>
  </si>
  <si>
    <t>Drivanker</t>
  </si>
  <si>
    <t>For fartøy etter oppgitte kriterier</t>
  </si>
  <si>
    <t>Diverse</t>
  </si>
  <si>
    <t>Rustvask</t>
  </si>
  <si>
    <t>LITER</t>
  </si>
  <si>
    <t>Båtshake teleskop 5 mtr</t>
  </si>
  <si>
    <t>LEDETID Haakonsvern orlogsstasjon, Bergen (timer),
utgjør 60 % vekting ved evaluering av krav 3.1.8</t>
  </si>
  <si>
    <t>LEDETID Ramsund orlogsstasjon (timer), 
utgjør 20 % vekting ved evaluering av krav 3.1.8</t>
  </si>
  <si>
    <t>LEDETID kystvaktstasjon Sortland (timer,
utgjør 20 % vekting ved evaluering av krav 3.1.8</t>
  </si>
  <si>
    <t>Vedlegg D Prisskjema inkl. ledetid</t>
  </si>
  <si>
    <t>Dette skjemaet skal fylles ut og utgjør en sentral del av tilbudet som innlevers. Tomme gule felt (i kolonne D-J) skal fylles ut.</t>
  </si>
  <si>
    <t>ØVRIG SOTIMENT</t>
  </si>
  <si>
    <t>Evalueringspris</t>
  </si>
  <si>
    <t>Evalueringssum for oppgitte produkter</t>
  </si>
  <si>
    <t>Tilbudspris pr. enhet i NOK. eks MVA.</t>
  </si>
  <si>
    <t>Kategori</t>
  </si>
  <si>
    <t>Produktbeskrivelse</t>
  </si>
  <si>
    <t>Ved evaluering av pris og ledetid vil det kun være varelinjene markert med gult som blir vurdert. Øvrige priser (og ledetid) i skjemaet skal likevel fylles inn, og skal prissettes etter samme kalkyle som prisene i de gule feltene. Dette gjelder også priser for øvrig sortiment og produkter som legges til i løpet av avtaleperioden.</t>
  </si>
  <si>
    <t>Legg til linjer for øvrig sortiment nedenfor. Dette kan være alle produkter som faller inn under samme produktområdet som er etterspurt, men som ikke spesifisert direkte.</t>
  </si>
  <si>
    <t>ESTIMERT ÅRLIG FORBRUK pr enhet</t>
  </si>
  <si>
    <t>Yokohama fender (1200mm x 200mm)</t>
  </si>
  <si>
    <t>Presslås T8 (aluminum for Talurit)</t>
  </si>
  <si>
    <t>Presslås T10 (aluminum for Talurit)</t>
  </si>
  <si>
    <t>Presslås T12 (aluminum for Talurit)</t>
  </si>
  <si>
    <t>Presslås TCU 6,5 (kobber for Talurit)</t>
  </si>
  <si>
    <t>Presslås TCU 9 (kobber for Talurit)</t>
  </si>
  <si>
    <t>Presslås TCU 11 (kobber for Talurit)</t>
  </si>
  <si>
    <t>Presslås TCU 13 (kobber for Talurit)</t>
  </si>
  <si>
    <t>SLANGE LUFT / VANN 15 BAR GUL 1/4" -6 mm</t>
  </si>
  <si>
    <t>SLANGE LUFT / VANN 15 BAR GUL 1/2" - 13mm</t>
  </si>
  <si>
    <t>SLANGE LUFT / VANN  15 BAR GUL 5/8" - 19mm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</si>
</sst>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3" fillId="4" borderId="0" applyNumberFormat="0" applyBorder="0" applyAlignment="0" applyProtection="0"/>
  </cellStyleXfs>
  <cellXfs count="46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1" fillId="3" borderId="1" xfId="0" applyFont="1" applyFill="1" applyBorder="1" applyAlignment="1">
      <alignment vertical="center"/>
    </xf>
    <xf numFmtId="0" fontId="0" fillId="2" borderId="1" xfId="0" applyFill="1" applyBorder="1"/>
    <xf numFmtId="0" fontId="2" fillId="0" borderId="1" xfId="0" applyFont="1" applyBorder="1" applyAlignment="1">
      <alignment horizontal="center"/>
    </xf>
    <xf numFmtId="0" fontId="0" fillId="3" borderId="1" xfId="0" applyFill="1" applyBorder="1"/>
    <xf numFmtId="0" fontId="1" fillId="3" borderId="1" xfId="0" applyFont="1" applyFill="1" applyBorder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164" fontId="1" fillId="0" borderId="0" xfId="1" applyNumberFormat="1" applyFont="1"/>
    <xf numFmtId="164" fontId="1" fillId="0" borderId="0" xfId="1" applyNumberFormat="1" applyFont="1" applyAlignment="1">
      <alignment horizontal="left"/>
    </xf>
    <xf numFmtId="164" fontId="0" fillId="0" borderId="0" xfId="1" applyNumberFormat="1" applyFont="1"/>
    <xf numFmtId="164" fontId="2" fillId="3" borderId="1" xfId="1" applyNumberFormat="1" applyFont="1" applyFill="1" applyBorder="1" applyAlignment="1">
      <alignment horizontal="center" vertical="center"/>
    </xf>
    <xf numFmtId="164" fontId="1" fillId="3" borderId="1" xfId="1" applyNumberFormat="1" applyFont="1" applyFill="1" applyBorder="1" applyAlignment="1">
      <alignment horizontal="center" vertical="center"/>
    </xf>
    <xf numFmtId="164" fontId="0" fillId="0" borderId="1" xfId="1" applyNumberFormat="1" applyFont="1" applyBorder="1" applyAlignment="1">
      <alignment vertical="center"/>
    </xf>
    <xf numFmtId="164" fontId="0" fillId="2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164" fontId="0" fillId="0" borderId="1" xfId="1" applyNumberFormat="1" applyFont="1" applyBorder="1"/>
    <xf numFmtId="164" fontId="1" fillId="3" borderId="1" xfId="1" applyNumberFormat="1" applyFont="1" applyFill="1" applyBorder="1" applyAlignment="1">
      <alignment vertical="center"/>
    </xf>
    <xf numFmtId="164" fontId="0" fillId="2" borderId="1" xfId="1" applyNumberFormat="1" applyFont="1" applyFill="1" applyBorder="1"/>
    <xf numFmtId="164" fontId="1" fillId="3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164" fontId="0" fillId="0" borderId="0" xfId="1" applyNumberFormat="1" applyFont="1" applyFill="1"/>
    <xf numFmtId="164" fontId="4" fillId="0" borderId="0" xfId="1" applyNumberFormat="1" applyFont="1" applyFill="1"/>
    <xf numFmtId="164" fontId="6" fillId="0" borderId="0" xfId="1" applyNumberFormat="1" applyFont="1" applyFill="1"/>
    <xf numFmtId="164" fontId="6" fillId="0" borderId="0" xfId="1" applyNumberFormat="1" applyFont="1"/>
    <xf numFmtId="49" fontId="0" fillId="0" borderId="0" xfId="0" applyNumberFormat="1" applyAlignment="1">
      <alignment horizontal="left"/>
    </xf>
    <xf numFmtId="164" fontId="0" fillId="5" borderId="1" xfId="0" applyNumberFormat="1" applyFill="1" applyBorder="1"/>
    <xf numFmtId="0" fontId="2" fillId="3" borderId="1" xfId="0" applyFont="1" applyFill="1" applyBorder="1" applyAlignment="1">
      <alignment horizontal="left" vertical="center"/>
    </xf>
    <xf numFmtId="0" fontId="5" fillId="0" borderId="0" xfId="0" applyFont="1"/>
    <xf numFmtId="164" fontId="1" fillId="5" borderId="1" xfId="2" applyNumberFormat="1" applyFont="1" applyFill="1" applyBorder="1"/>
    <xf numFmtId="0" fontId="1" fillId="5" borderId="1" xfId="2" applyFont="1" applyFill="1" applyBorder="1"/>
    <xf numFmtId="0" fontId="3" fillId="5" borderId="1" xfId="2" applyFill="1" applyBorder="1"/>
    <xf numFmtId="0" fontId="0" fillId="6" borderId="1" xfId="0" applyFill="1" applyBorder="1"/>
    <xf numFmtId="0" fontId="0" fillId="6" borderId="1" xfId="0" applyFill="1" applyBorder="1" applyAlignment="1">
      <alignment vertical="center"/>
    </xf>
    <xf numFmtId="164" fontId="0" fillId="6" borderId="1" xfId="1" applyNumberFormat="1" applyFont="1" applyFill="1" applyBorder="1" applyAlignment="1">
      <alignment vertical="center"/>
    </xf>
    <xf numFmtId="49" fontId="0" fillId="0" borderId="2" xfId="1" applyNumberFormat="1" applyFont="1" applyFill="1" applyBorder="1" applyAlignment="1">
      <alignment horizontal="left" wrapText="1"/>
    </xf>
  </cellXfs>
  <cellStyles count="3">
    <cellStyle name="40 % – uthevingsfarge 4" xfId="2" builtinId="43"/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eetMetadata" Target="metadata.xml"/><Relationship Id="rId10" Type="http://schemas.openxmlformats.org/officeDocument/2006/relationships/customXml" Target="../customXml/item3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5"/>
  <sheetViews>
    <sheetView tabSelected="1" topLeftCell="A6" zoomScale="120" zoomScaleNormal="120" workbookViewId="0">
      <pane ySplit="4" topLeftCell="A10" activePane="bottomLeft" state="frozen"/>
      <selection activeCell="A6" sqref="A6"/>
      <selection pane="bottomLeft" activeCell="B120" sqref="B120"/>
    </sheetView>
  </sheetViews>
  <sheetFormatPr baseColWidth="10" defaultColWidth="11.42578125" defaultRowHeight="15" x14ac:dyDescent="0.25"/>
  <cols>
    <col min="1" max="1" width="84.7109375" bestFit="1" customWidth="1"/>
    <col min="2" max="2" width="10.140625" customWidth="1"/>
    <col min="3" max="3" width="37.42578125" style="20" bestFit="1" customWidth="1"/>
    <col min="4" max="4" width="22.5703125" style="1" bestFit="1" customWidth="1"/>
    <col min="5" max="7" width="14.42578125" style="1" customWidth="1"/>
    <col min="8" max="8" width="59.5703125" style="1" customWidth="1"/>
    <col min="9" max="9" width="51.85546875" style="1" customWidth="1"/>
    <col min="10" max="10" width="53.42578125" style="1" customWidth="1"/>
    <col min="11" max="11" width="41.85546875" customWidth="1"/>
  </cols>
  <sheetData>
    <row r="1" spans="1:11" x14ac:dyDescent="0.25">
      <c r="A1" s="11" t="s">
        <v>0</v>
      </c>
      <c r="B1" s="11"/>
      <c r="C1" s="18"/>
      <c r="D1"/>
      <c r="E1"/>
      <c r="F1"/>
      <c r="G1"/>
      <c r="H1"/>
      <c r="I1"/>
      <c r="J1"/>
    </row>
    <row r="2" spans="1:11" x14ac:dyDescent="0.25">
      <c r="A2" s="12">
        <v>2023045906</v>
      </c>
      <c r="B2" s="12"/>
      <c r="C2" s="19"/>
      <c r="D2"/>
      <c r="E2"/>
      <c r="F2"/>
      <c r="G2"/>
      <c r="H2"/>
      <c r="I2"/>
      <c r="J2"/>
    </row>
    <row r="3" spans="1:11" x14ac:dyDescent="0.25">
      <c r="A3" s="11" t="s">
        <v>1</v>
      </c>
      <c r="B3" s="11"/>
      <c r="C3" s="18"/>
      <c r="D3"/>
      <c r="E3"/>
      <c r="F3"/>
      <c r="G3"/>
      <c r="H3"/>
      <c r="I3"/>
      <c r="J3"/>
    </row>
    <row r="4" spans="1:11" x14ac:dyDescent="0.25">
      <c r="D4"/>
      <c r="E4"/>
      <c r="F4"/>
      <c r="G4"/>
      <c r="H4"/>
      <c r="I4"/>
      <c r="J4"/>
    </row>
    <row r="5" spans="1:11" ht="29.25" customHeight="1" x14ac:dyDescent="0.25">
      <c r="A5" s="13" t="s">
        <v>2</v>
      </c>
      <c r="B5" s="16"/>
      <c r="D5"/>
      <c r="E5"/>
      <c r="F5"/>
      <c r="G5"/>
      <c r="H5"/>
      <c r="I5"/>
      <c r="J5"/>
    </row>
    <row r="6" spans="1:11" ht="29.25" customHeight="1" x14ac:dyDescent="0.35">
      <c r="A6" s="32" t="s">
        <v>287</v>
      </c>
      <c r="B6" s="31"/>
      <c r="D6"/>
      <c r="E6"/>
      <c r="F6"/>
      <c r="G6"/>
      <c r="H6"/>
      <c r="I6"/>
      <c r="J6"/>
    </row>
    <row r="7" spans="1:11" x14ac:dyDescent="0.25">
      <c r="A7" s="33" t="s">
        <v>288</v>
      </c>
      <c r="B7" s="33"/>
      <c r="C7" s="34"/>
      <c r="D7"/>
      <c r="E7"/>
      <c r="F7"/>
      <c r="G7"/>
      <c r="H7"/>
      <c r="I7"/>
      <c r="J7"/>
    </row>
    <row r="8" spans="1:11" ht="49.5" customHeight="1" x14ac:dyDescent="0.25">
      <c r="A8" s="45" t="s">
        <v>295</v>
      </c>
      <c r="B8" s="45"/>
      <c r="C8" s="45"/>
      <c r="D8"/>
      <c r="E8"/>
      <c r="F8"/>
      <c r="G8"/>
      <c r="H8"/>
      <c r="I8"/>
      <c r="J8"/>
    </row>
    <row r="9" spans="1:11" ht="75" x14ac:dyDescent="0.3">
      <c r="A9" s="7" t="s">
        <v>3</v>
      </c>
      <c r="B9" s="7" t="s">
        <v>4</v>
      </c>
      <c r="C9" s="21" t="s">
        <v>297</v>
      </c>
      <c r="D9" s="15" t="s">
        <v>5</v>
      </c>
      <c r="E9" s="15" t="s">
        <v>6</v>
      </c>
      <c r="F9" s="30" t="s">
        <v>292</v>
      </c>
      <c r="G9" s="30" t="s">
        <v>290</v>
      </c>
      <c r="H9" s="30" t="s">
        <v>284</v>
      </c>
      <c r="I9" s="30" t="s">
        <v>285</v>
      </c>
      <c r="J9" s="30" t="s">
        <v>286</v>
      </c>
      <c r="K9" s="10" t="s">
        <v>7</v>
      </c>
    </row>
    <row r="10" spans="1:11" x14ac:dyDescent="0.25">
      <c r="A10" s="2" t="s">
        <v>8</v>
      </c>
      <c r="B10" s="2"/>
      <c r="C10" s="22"/>
      <c r="D10" s="2"/>
      <c r="E10" s="2"/>
      <c r="F10" s="2"/>
      <c r="G10" s="2"/>
      <c r="H10" s="2"/>
      <c r="I10" s="2"/>
      <c r="J10" s="2"/>
      <c r="K10" s="4"/>
    </row>
    <row r="11" spans="1:11" x14ac:dyDescent="0.25">
      <c r="A11" s="3" t="s">
        <v>9</v>
      </c>
      <c r="B11" s="3" t="s">
        <v>10</v>
      </c>
      <c r="C11" s="23"/>
      <c r="D11" s="3"/>
      <c r="E11" s="3"/>
      <c r="F11" s="3"/>
      <c r="G11" s="3"/>
      <c r="H11" s="3"/>
      <c r="I11" s="3"/>
      <c r="J11" s="3"/>
      <c r="K11" s="4"/>
    </row>
    <row r="12" spans="1:11" x14ac:dyDescent="0.25">
      <c r="A12" s="3" t="s">
        <v>11</v>
      </c>
      <c r="B12" s="3" t="s">
        <v>10</v>
      </c>
      <c r="C12" s="23"/>
      <c r="D12" s="3"/>
      <c r="E12" s="3"/>
      <c r="F12" s="3"/>
      <c r="G12" s="3"/>
      <c r="H12" s="3"/>
      <c r="I12" s="3"/>
      <c r="J12" s="3"/>
      <c r="K12" s="4"/>
    </row>
    <row r="13" spans="1:11" x14ac:dyDescent="0.25">
      <c r="A13" s="3" t="s">
        <v>12</v>
      </c>
      <c r="B13" s="3" t="s">
        <v>10</v>
      </c>
      <c r="C13" s="23"/>
      <c r="D13" s="3"/>
      <c r="E13" s="3"/>
      <c r="F13" s="3"/>
      <c r="G13" s="3"/>
      <c r="H13" s="3"/>
      <c r="I13" s="3"/>
      <c r="J13" s="3"/>
      <c r="K13" s="4"/>
    </row>
    <row r="14" spans="1:11" x14ac:dyDescent="0.25">
      <c r="A14" s="14" t="s">
        <v>13</v>
      </c>
      <c r="B14" s="14" t="s">
        <v>10</v>
      </c>
      <c r="C14" s="24">
        <v>300</v>
      </c>
      <c r="D14" s="6"/>
      <c r="E14" s="6"/>
      <c r="F14" s="6"/>
      <c r="G14" s="36">
        <f>C14*F14</f>
        <v>0</v>
      </c>
      <c r="H14" s="6"/>
      <c r="I14" s="6"/>
      <c r="J14" s="6"/>
      <c r="K14" s="4"/>
    </row>
    <row r="15" spans="1:11" x14ac:dyDescent="0.25">
      <c r="A15" s="14" t="s">
        <v>14</v>
      </c>
      <c r="B15" s="14" t="s">
        <v>10</v>
      </c>
      <c r="C15" s="24">
        <v>300</v>
      </c>
      <c r="D15" s="6"/>
      <c r="E15" s="6"/>
      <c r="F15" s="6"/>
      <c r="G15" s="36">
        <f>C15*F15</f>
        <v>0</v>
      </c>
      <c r="H15" s="6"/>
      <c r="I15" s="6"/>
      <c r="J15" s="6"/>
      <c r="K15" s="4"/>
    </row>
    <row r="16" spans="1:11" x14ac:dyDescent="0.25">
      <c r="A16" s="14" t="s">
        <v>15</v>
      </c>
      <c r="B16" s="14" t="s">
        <v>10</v>
      </c>
      <c r="C16" s="24">
        <v>200</v>
      </c>
      <c r="D16" s="6"/>
      <c r="E16" s="6"/>
      <c r="F16" s="6"/>
      <c r="G16" s="36">
        <f>C16*F16</f>
        <v>0</v>
      </c>
      <c r="H16" s="6"/>
      <c r="I16" s="6"/>
      <c r="J16" s="6"/>
      <c r="K16" s="4"/>
    </row>
    <row r="17" spans="1:11" x14ac:dyDescent="0.25">
      <c r="A17" s="14" t="s">
        <v>16</v>
      </c>
      <c r="B17" s="14" t="s">
        <v>10</v>
      </c>
      <c r="C17" s="24">
        <v>100</v>
      </c>
      <c r="D17" s="6"/>
      <c r="E17" s="6"/>
      <c r="F17" s="6"/>
      <c r="G17" s="36">
        <f>C17*F17</f>
        <v>0</v>
      </c>
      <c r="H17" s="6"/>
      <c r="I17" s="6"/>
      <c r="J17" s="6"/>
      <c r="K17" s="4"/>
    </row>
    <row r="18" spans="1:11" x14ac:dyDescent="0.25">
      <c r="A18" s="3"/>
      <c r="B18" s="3"/>
      <c r="C18" s="23"/>
      <c r="D18" s="3"/>
      <c r="E18" s="3"/>
      <c r="F18" s="3"/>
      <c r="G18" s="3"/>
      <c r="H18" s="3"/>
      <c r="I18" s="3"/>
      <c r="J18" s="3"/>
      <c r="K18" s="4"/>
    </row>
    <row r="19" spans="1:11" x14ac:dyDescent="0.25">
      <c r="A19" s="3" t="s">
        <v>17</v>
      </c>
      <c r="B19" s="3" t="s">
        <v>10</v>
      </c>
      <c r="C19" s="23"/>
      <c r="D19" s="3"/>
      <c r="E19" s="3"/>
      <c r="F19" s="3"/>
      <c r="G19" s="3"/>
      <c r="H19" s="3"/>
      <c r="I19" s="3"/>
      <c r="J19" s="3"/>
      <c r="K19" s="4"/>
    </row>
    <row r="20" spans="1:11" x14ac:dyDescent="0.25">
      <c r="A20" s="3" t="s">
        <v>18</v>
      </c>
      <c r="B20" s="3" t="s">
        <v>10</v>
      </c>
      <c r="C20" s="23"/>
      <c r="D20" s="3"/>
      <c r="E20" s="3"/>
      <c r="F20" s="3"/>
      <c r="G20" s="3"/>
      <c r="H20" s="3"/>
      <c r="I20" s="3"/>
      <c r="J20" s="3"/>
      <c r="K20" s="4"/>
    </row>
    <row r="21" spans="1:11" x14ac:dyDescent="0.25">
      <c r="A21" s="14" t="s">
        <v>19</v>
      </c>
      <c r="B21" s="14" t="s">
        <v>10</v>
      </c>
      <c r="C21" s="24">
        <v>300</v>
      </c>
      <c r="D21" s="6"/>
      <c r="E21" s="6"/>
      <c r="F21" s="6"/>
      <c r="G21" s="36">
        <f t="shared" ref="G21:G24" si="0">C21*F21</f>
        <v>0</v>
      </c>
      <c r="H21" s="6"/>
      <c r="I21" s="6"/>
      <c r="J21" s="6"/>
      <c r="K21" s="4"/>
    </row>
    <row r="22" spans="1:11" x14ac:dyDescent="0.25">
      <c r="A22" s="14" t="s">
        <v>20</v>
      </c>
      <c r="B22" s="14" t="s">
        <v>10</v>
      </c>
      <c r="C22" s="24">
        <v>300</v>
      </c>
      <c r="D22" s="6"/>
      <c r="E22" s="6"/>
      <c r="F22" s="6"/>
      <c r="G22" s="36">
        <f t="shared" si="0"/>
        <v>0</v>
      </c>
      <c r="H22" s="6"/>
      <c r="I22" s="6"/>
      <c r="J22" s="6"/>
      <c r="K22" s="4"/>
    </row>
    <row r="23" spans="1:11" x14ac:dyDescent="0.25">
      <c r="A23" s="14" t="s">
        <v>21</v>
      </c>
      <c r="B23" s="14" t="s">
        <v>10</v>
      </c>
      <c r="C23" s="24">
        <v>200</v>
      </c>
      <c r="D23" s="6"/>
      <c r="E23" s="6"/>
      <c r="F23" s="6"/>
      <c r="G23" s="36">
        <f t="shared" si="0"/>
        <v>0</v>
      </c>
      <c r="H23" s="6"/>
      <c r="I23" s="6"/>
      <c r="J23" s="6"/>
      <c r="K23" s="4"/>
    </row>
    <row r="24" spans="1:11" x14ac:dyDescent="0.25">
      <c r="A24" s="14" t="s">
        <v>22</v>
      </c>
      <c r="B24" s="14" t="s">
        <v>10</v>
      </c>
      <c r="C24" s="24">
        <v>100</v>
      </c>
      <c r="D24" s="6"/>
      <c r="E24" s="6"/>
      <c r="F24" s="6"/>
      <c r="G24" s="36">
        <f t="shared" si="0"/>
        <v>0</v>
      </c>
      <c r="H24" s="6"/>
      <c r="I24" s="6"/>
      <c r="J24" s="6"/>
      <c r="K24" s="4"/>
    </row>
    <row r="25" spans="1:11" x14ac:dyDescent="0.25">
      <c r="A25" s="3"/>
      <c r="B25" s="3"/>
      <c r="C25" s="23"/>
      <c r="D25" s="3"/>
      <c r="E25" s="3"/>
      <c r="F25" s="3"/>
      <c r="G25" s="3"/>
      <c r="H25" s="3"/>
      <c r="I25" s="3"/>
      <c r="J25" s="3"/>
      <c r="K25" s="4"/>
    </row>
    <row r="26" spans="1:11" x14ac:dyDescent="0.25">
      <c r="A26" s="3" t="s">
        <v>23</v>
      </c>
      <c r="B26" s="3" t="s">
        <v>10</v>
      </c>
      <c r="C26" s="23"/>
      <c r="D26" s="3"/>
      <c r="E26" s="3"/>
      <c r="F26" s="3"/>
      <c r="G26" s="3"/>
      <c r="H26" s="3"/>
      <c r="I26" s="3"/>
      <c r="J26" s="3"/>
      <c r="K26" s="4"/>
    </row>
    <row r="27" spans="1:11" x14ac:dyDescent="0.25">
      <c r="A27" s="3" t="s">
        <v>24</v>
      </c>
      <c r="B27" s="3" t="s">
        <v>10</v>
      </c>
      <c r="C27" s="23"/>
      <c r="D27" s="3"/>
      <c r="E27" s="3"/>
      <c r="F27" s="3"/>
      <c r="G27" s="3"/>
      <c r="H27" s="3"/>
      <c r="I27" s="3"/>
      <c r="J27" s="3"/>
      <c r="K27" s="4"/>
    </row>
    <row r="28" spans="1:11" x14ac:dyDescent="0.25">
      <c r="A28" s="14" t="s">
        <v>25</v>
      </c>
      <c r="B28" s="14" t="s">
        <v>10</v>
      </c>
      <c r="C28" s="24">
        <v>150</v>
      </c>
      <c r="D28" s="6"/>
      <c r="E28" s="6"/>
      <c r="F28" s="6"/>
      <c r="G28" s="36">
        <f t="shared" ref="G28:G31" si="1">C28*F28</f>
        <v>0</v>
      </c>
      <c r="H28" s="6"/>
      <c r="I28" s="6"/>
      <c r="J28" s="6"/>
      <c r="K28" s="4"/>
    </row>
    <row r="29" spans="1:11" x14ac:dyDescent="0.25">
      <c r="A29" s="14" t="s">
        <v>26</v>
      </c>
      <c r="B29" s="14" t="s">
        <v>10</v>
      </c>
      <c r="C29" s="24">
        <v>150</v>
      </c>
      <c r="D29" s="6"/>
      <c r="E29" s="6"/>
      <c r="F29" s="6"/>
      <c r="G29" s="36">
        <f t="shared" si="1"/>
        <v>0</v>
      </c>
      <c r="H29" s="6"/>
      <c r="I29" s="6"/>
      <c r="J29" s="6"/>
      <c r="K29" s="4"/>
    </row>
    <row r="30" spans="1:11" x14ac:dyDescent="0.25">
      <c r="A30" s="14" t="s">
        <v>27</v>
      </c>
      <c r="B30" s="14" t="s">
        <v>10</v>
      </c>
      <c r="C30" s="24">
        <v>100</v>
      </c>
      <c r="D30" s="6"/>
      <c r="E30" s="6"/>
      <c r="F30" s="6"/>
      <c r="G30" s="36">
        <f t="shared" si="1"/>
        <v>0</v>
      </c>
      <c r="H30" s="6"/>
      <c r="I30" s="6"/>
      <c r="J30" s="6"/>
      <c r="K30" s="4"/>
    </row>
    <row r="31" spans="1:11" x14ac:dyDescent="0.25">
      <c r="A31" s="14" t="s">
        <v>28</v>
      </c>
      <c r="B31" s="14" t="s">
        <v>10</v>
      </c>
      <c r="C31" s="24">
        <v>50</v>
      </c>
      <c r="D31" s="6"/>
      <c r="E31" s="6"/>
      <c r="F31" s="6"/>
      <c r="G31" s="36">
        <f t="shared" si="1"/>
        <v>0</v>
      </c>
      <c r="H31" s="6"/>
      <c r="I31" s="6"/>
      <c r="J31" s="6"/>
      <c r="K31" s="4"/>
    </row>
    <row r="32" spans="1:11" x14ac:dyDescent="0.25">
      <c r="A32" s="3"/>
      <c r="B32" s="3"/>
      <c r="C32" s="23"/>
      <c r="D32" s="3"/>
      <c r="E32" s="3"/>
      <c r="F32" s="3"/>
      <c r="G32" s="3"/>
      <c r="H32" s="3"/>
      <c r="I32" s="3"/>
      <c r="J32" s="3"/>
      <c r="K32" s="4"/>
    </row>
    <row r="33" spans="1:11" x14ac:dyDescent="0.25">
      <c r="A33" s="3" t="s">
        <v>29</v>
      </c>
      <c r="B33" s="3" t="s">
        <v>10</v>
      </c>
      <c r="C33" s="23"/>
      <c r="D33" s="3"/>
      <c r="E33" s="3"/>
      <c r="F33" s="3"/>
      <c r="G33" s="3"/>
      <c r="H33" s="3"/>
      <c r="I33" s="3"/>
      <c r="J33" s="3"/>
      <c r="K33" s="4"/>
    </row>
    <row r="34" spans="1:11" x14ac:dyDescent="0.25">
      <c r="A34" s="3" t="s">
        <v>30</v>
      </c>
      <c r="B34" s="3" t="s">
        <v>10</v>
      </c>
      <c r="C34" s="23"/>
      <c r="D34" s="3"/>
      <c r="E34" s="3"/>
      <c r="F34" s="3"/>
      <c r="G34" s="3"/>
      <c r="H34" s="3"/>
      <c r="I34" s="3"/>
      <c r="J34" s="3"/>
      <c r="K34" s="4"/>
    </row>
    <row r="35" spans="1:11" x14ac:dyDescent="0.25">
      <c r="A35" s="14" t="s">
        <v>31</v>
      </c>
      <c r="B35" s="14" t="s">
        <v>10</v>
      </c>
      <c r="C35" s="24">
        <v>150</v>
      </c>
      <c r="D35" s="6"/>
      <c r="E35" s="6"/>
      <c r="F35" s="6"/>
      <c r="G35" s="36">
        <f t="shared" ref="G35:G38" si="2">C35*F35</f>
        <v>0</v>
      </c>
      <c r="H35" s="6"/>
      <c r="I35" s="6"/>
      <c r="J35" s="6"/>
      <c r="K35" s="4"/>
    </row>
    <row r="36" spans="1:11" x14ac:dyDescent="0.25">
      <c r="A36" s="14" t="s">
        <v>32</v>
      </c>
      <c r="B36" s="14" t="s">
        <v>10</v>
      </c>
      <c r="C36" s="24">
        <v>150</v>
      </c>
      <c r="D36" s="6"/>
      <c r="E36" s="6"/>
      <c r="F36" s="6"/>
      <c r="G36" s="36">
        <f t="shared" si="2"/>
        <v>0</v>
      </c>
      <c r="H36" s="6"/>
      <c r="I36" s="6"/>
      <c r="J36" s="6"/>
      <c r="K36" s="4"/>
    </row>
    <row r="37" spans="1:11" x14ac:dyDescent="0.25">
      <c r="A37" s="14" t="s">
        <v>33</v>
      </c>
      <c r="B37" s="14" t="s">
        <v>10</v>
      </c>
      <c r="C37" s="24">
        <v>100</v>
      </c>
      <c r="D37" s="6"/>
      <c r="E37" s="6"/>
      <c r="F37" s="6"/>
      <c r="G37" s="36">
        <f t="shared" si="2"/>
        <v>0</v>
      </c>
      <c r="H37" s="6"/>
      <c r="I37" s="6"/>
      <c r="J37" s="6"/>
      <c r="K37" s="4"/>
    </row>
    <row r="38" spans="1:11" x14ac:dyDescent="0.25">
      <c r="A38" s="14" t="s">
        <v>34</v>
      </c>
      <c r="B38" s="14" t="s">
        <v>10</v>
      </c>
      <c r="C38" s="24">
        <v>50</v>
      </c>
      <c r="D38" s="6"/>
      <c r="E38" s="6"/>
      <c r="F38" s="6"/>
      <c r="G38" s="36">
        <f t="shared" si="2"/>
        <v>0</v>
      </c>
      <c r="H38" s="6"/>
      <c r="I38" s="6"/>
      <c r="J38" s="6"/>
      <c r="K38" s="4"/>
    </row>
    <row r="39" spans="1:11" x14ac:dyDescent="0.25">
      <c r="A39" s="3"/>
      <c r="B39" s="3"/>
      <c r="C39" s="23"/>
      <c r="D39" s="3"/>
      <c r="E39" s="3"/>
      <c r="F39" s="3"/>
      <c r="G39" s="3"/>
      <c r="H39" s="3"/>
      <c r="I39" s="3"/>
      <c r="J39" s="3"/>
      <c r="K39" s="4"/>
    </row>
    <row r="40" spans="1:11" x14ac:dyDescent="0.25">
      <c r="A40" s="3" t="s">
        <v>35</v>
      </c>
      <c r="B40" s="3" t="s">
        <v>10</v>
      </c>
      <c r="C40" s="23">
        <v>50</v>
      </c>
      <c r="D40" s="3"/>
      <c r="E40" s="3"/>
      <c r="F40" s="3"/>
      <c r="G40" s="3"/>
      <c r="H40" s="3"/>
      <c r="I40" s="3"/>
      <c r="J40" s="3"/>
      <c r="K40" s="4"/>
    </row>
    <row r="41" spans="1:11" x14ac:dyDescent="0.25">
      <c r="A41" s="14" t="s">
        <v>36</v>
      </c>
      <c r="B41" s="14" t="s">
        <v>10</v>
      </c>
      <c r="C41" s="24">
        <v>500</v>
      </c>
      <c r="D41" s="6"/>
      <c r="E41" s="6"/>
      <c r="F41" s="6"/>
      <c r="G41" s="36">
        <f t="shared" ref="G41:G42" si="3">C41*F41</f>
        <v>0</v>
      </c>
      <c r="H41" s="6"/>
      <c r="I41" s="6"/>
      <c r="J41" s="6"/>
      <c r="K41" s="4"/>
    </row>
    <row r="42" spans="1:11" x14ac:dyDescent="0.25">
      <c r="A42" s="14" t="s">
        <v>37</v>
      </c>
      <c r="B42" s="14" t="s">
        <v>10</v>
      </c>
      <c r="C42" s="24">
        <v>200</v>
      </c>
      <c r="D42" s="6"/>
      <c r="E42" s="6"/>
      <c r="F42" s="6"/>
      <c r="G42" s="36">
        <f t="shared" si="3"/>
        <v>0</v>
      </c>
      <c r="H42" s="6"/>
      <c r="I42" s="6"/>
      <c r="J42" s="6"/>
      <c r="K42" s="4"/>
    </row>
    <row r="43" spans="1:11" x14ac:dyDescent="0.25">
      <c r="A43" s="3" t="s">
        <v>38</v>
      </c>
      <c r="B43" s="3" t="s">
        <v>10</v>
      </c>
      <c r="C43" s="23"/>
      <c r="D43" s="3"/>
      <c r="E43" s="3"/>
      <c r="F43" s="3"/>
      <c r="G43" s="3"/>
      <c r="H43" s="3"/>
      <c r="I43" s="3"/>
      <c r="J43" s="3"/>
      <c r="K43" s="4"/>
    </row>
    <row r="44" spans="1:11" x14ac:dyDescent="0.25">
      <c r="A44" s="14" t="s">
        <v>39</v>
      </c>
      <c r="B44" s="14" t="s">
        <v>10</v>
      </c>
      <c r="C44" s="24">
        <v>100</v>
      </c>
      <c r="D44" s="6"/>
      <c r="E44" s="6"/>
      <c r="F44" s="6"/>
      <c r="G44" s="36">
        <f>C44*F44</f>
        <v>0</v>
      </c>
      <c r="H44" s="6"/>
      <c r="I44" s="6"/>
      <c r="J44" s="6"/>
      <c r="K44" s="4"/>
    </row>
    <row r="45" spans="1:11" x14ac:dyDescent="0.25">
      <c r="A45" s="3"/>
      <c r="B45" s="3"/>
      <c r="C45" s="23"/>
      <c r="D45" s="3"/>
      <c r="E45" s="3"/>
      <c r="F45" s="3"/>
      <c r="G45" s="3"/>
      <c r="H45" s="3"/>
      <c r="I45" s="3"/>
      <c r="J45" s="3"/>
      <c r="K45" s="4"/>
    </row>
    <row r="46" spans="1:11" x14ac:dyDescent="0.25">
      <c r="A46" s="2" t="s">
        <v>40</v>
      </c>
      <c r="B46" s="2"/>
      <c r="C46" s="22"/>
      <c r="D46" s="2"/>
      <c r="E46" s="2"/>
      <c r="F46" s="2"/>
      <c r="G46" s="2"/>
      <c r="H46" s="2"/>
      <c r="I46" s="2"/>
      <c r="J46" s="2"/>
      <c r="K46" s="4"/>
    </row>
    <row r="47" spans="1:11" x14ac:dyDescent="0.25">
      <c r="A47" s="14" t="s">
        <v>41</v>
      </c>
      <c r="B47" s="14" t="s">
        <v>10</v>
      </c>
      <c r="C47" s="24">
        <v>300</v>
      </c>
      <c r="D47" s="6"/>
      <c r="E47" s="6"/>
      <c r="F47" s="6"/>
      <c r="G47" s="36">
        <f t="shared" ref="G47:G50" si="4">C47*F47</f>
        <v>0</v>
      </c>
      <c r="H47" s="6"/>
      <c r="I47" s="6"/>
      <c r="J47" s="6"/>
      <c r="K47" s="4"/>
    </row>
    <row r="48" spans="1:11" x14ac:dyDescent="0.25">
      <c r="A48" s="14" t="s">
        <v>42</v>
      </c>
      <c r="B48" s="14" t="s">
        <v>10</v>
      </c>
      <c r="C48" s="24">
        <v>300</v>
      </c>
      <c r="D48" s="6"/>
      <c r="E48" s="6"/>
      <c r="F48" s="6"/>
      <c r="G48" s="36">
        <f t="shared" si="4"/>
        <v>0</v>
      </c>
      <c r="H48" s="6"/>
      <c r="I48" s="6"/>
      <c r="J48" s="6"/>
      <c r="K48" s="4"/>
    </row>
    <row r="49" spans="1:11" x14ac:dyDescent="0.25">
      <c r="A49" s="14" t="s">
        <v>43</v>
      </c>
      <c r="B49" s="14" t="s">
        <v>10</v>
      </c>
      <c r="C49" s="24">
        <v>300</v>
      </c>
      <c r="D49" s="6"/>
      <c r="E49" s="6"/>
      <c r="F49" s="6"/>
      <c r="G49" s="36">
        <f t="shared" si="4"/>
        <v>0</v>
      </c>
      <c r="H49" s="6"/>
      <c r="I49" s="6"/>
      <c r="J49" s="6"/>
      <c r="K49" s="4"/>
    </row>
    <row r="50" spans="1:11" x14ac:dyDescent="0.25">
      <c r="A50" s="14" t="s">
        <v>44</v>
      </c>
      <c r="B50" s="14" t="s">
        <v>10</v>
      </c>
      <c r="C50" s="24">
        <v>300</v>
      </c>
      <c r="D50" s="6"/>
      <c r="E50" s="6"/>
      <c r="F50" s="6"/>
      <c r="G50" s="36">
        <f t="shared" si="4"/>
        <v>0</v>
      </c>
      <c r="H50" s="6"/>
      <c r="I50" s="6"/>
      <c r="J50" s="6"/>
      <c r="K50" s="4"/>
    </row>
    <row r="51" spans="1:11" x14ac:dyDescent="0.25">
      <c r="A51" s="3" t="s">
        <v>45</v>
      </c>
      <c r="B51" s="3" t="s">
        <v>10</v>
      </c>
      <c r="C51" s="23">
        <v>2</v>
      </c>
      <c r="D51" s="3"/>
      <c r="E51" s="3"/>
      <c r="F51" s="3"/>
      <c r="G51" s="3"/>
      <c r="H51" s="3"/>
      <c r="I51" s="3"/>
      <c r="J51" s="3"/>
      <c r="K51" s="4"/>
    </row>
    <row r="52" spans="1:11" x14ac:dyDescent="0.25">
      <c r="A52" s="3"/>
      <c r="B52" s="3"/>
      <c r="C52" s="23"/>
      <c r="D52" s="3"/>
      <c r="E52" s="3"/>
      <c r="F52" s="3"/>
      <c r="G52" s="3"/>
      <c r="H52" s="3"/>
      <c r="I52" s="3"/>
      <c r="J52" s="3"/>
      <c r="K52" s="4"/>
    </row>
    <row r="53" spans="1:11" x14ac:dyDescent="0.25">
      <c r="A53" s="3" t="s">
        <v>46</v>
      </c>
      <c r="B53" s="3" t="s">
        <v>10</v>
      </c>
      <c r="C53" s="23">
        <f>(28+29+37+12)/2</f>
        <v>53</v>
      </c>
      <c r="D53" s="3"/>
      <c r="E53" s="3"/>
      <c r="F53" s="3"/>
      <c r="G53" s="3"/>
      <c r="H53" s="3"/>
      <c r="I53" s="3"/>
      <c r="J53" s="3"/>
      <c r="K53" s="4"/>
    </row>
    <row r="54" spans="1:11" x14ac:dyDescent="0.25">
      <c r="A54" s="14" t="s">
        <v>47</v>
      </c>
      <c r="B54" s="14" t="s">
        <v>10</v>
      </c>
      <c r="C54" s="24">
        <v>300</v>
      </c>
      <c r="D54" s="6"/>
      <c r="E54" s="6"/>
      <c r="F54" s="6"/>
      <c r="G54" s="36">
        <f t="shared" ref="G54:G57" si="5">C54*F54</f>
        <v>0</v>
      </c>
      <c r="H54" s="6"/>
      <c r="I54" s="6"/>
      <c r="J54" s="6"/>
      <c r="K54" s="4"/>
    </row>
    <row r="55" spans="1:11" x14ac:dyDescent="0.25">
      <c r="A55" s="14" t="s">
        <v>48</v>
      </c>
      <c r="B55" s="14" t="s">
        <v>10</v>
      </c>
      <c r="C55" s="24">
        <v>300</v>
      </c>
      <c r="D55" s="6"/>
      <c r="E55" s="6"/>
      <c r="F55" s="6"/>
      <c r="G55" s="36">
        <f t="shared" si="5"/>
        <v>0</v>
      </c>
      <c r="H55" s="6"/>
      <c r="I55" s="6"/>
      <c r="J55" s="6"/>
      <c r="K55" s="4"/>
    </row>
    <row r="56" spans="1:11" x14ac:dyDescent="0.25">
      <c r="A56" s="14" t="s">
        <v>49</v>
      </c>
      <c r="B56" s="14" t="s">
        <v>10</v>
      </c>
      <c r="C56" s="24">
        <v>300</v>
      </c>
      <c r="D56" s="6"/>
      <c r="E56" s="6"/>
      <c r="F56" s="6"/>
      <c r="G56" s="36">
        <f t="shared" si="5"/>
        <v>0</v>
      </c>
      <c r="H56" s="6"/>
      <c r="I56" s="6"/>
      <c r="J56" s="6"/>
      <c r="K56" s="4"/>
    </row>
    <row r="57" spans="1:11" x14ac:dyDescent="0.25">
      <c r="A57" s="14" t="s">
        <v>50</v>
      </c>
      <c r="B57" s="14" t="s">
        <v>10</v>
      </c>
      <c r="C57" s="24">
        <v>300</v>
      </c>
      <c r="D57" s="6"/>
      <c r="E57" s="6"/>
      <c r="F57" s="6"/>
      <c r="G57" s="36">
        <f t="shared" si="5"/>
        <v>0</v>
      </c>
      <c r="H57" s="6"/>
      <c r="I57" s="6"/>
      <c r="J57" s="6"/>
      <c r="K57" s="4"/>
    </row>
    <row r="58" spans="1:11" x14ac:dyDescent="0.25">
      <c r="A58" s="3"/>
      <c r="B58" s="3" t="s">
        <v>10</v>
      </c>
      <c r="C58" s="23"/>
      <c r="D58" s="3"/>
      <c r="E58" s="3"/>
      <c r="F58" s="3"/>
      <c r="G58" s="3"/>
      <c r="H58" s="3"/>
      <c r="I58" s="3"/>
      <c r="J58" s="3"/>
      <c r="K58" s="4"/>
    </row>
    <row r="59" spans="1:11" x14ac:dyDescent="0.25">
      <c r="A59" s="3" t="s">
        <v>51</v>
      </c>
      <c r="B59" s="3" t="s">
        <v>10</v>
      </c>
      <c r="C59" s="23">
        <v>6</v>
      </c>
      <c r="D59" s="3"/>
      <c r="E59" s="3"/>
      <c r="F59" s="3"/>
      <c r="G59" s="3"/>
      <c r="H59" s="3"/>
      <c r="I59" s="3"/>
      <c r="J59" s="3"/>
      <c r="K59" s="4"/>
    </row>
    <row r="60" spans="1:11" x14ac:dyDescent="0.25">
      <c r="A60" s="14" t="s">
        <v>52</v>
      </c>
      <c r="B60" s="14" t="s">
        <v>10</v>
      </c>
      <c r="C60" s="24">
        <v>300</v>
      </c>
      <c r="D60" s="6"/>
      <c r="E60" s="6"/>
      <c r="F60" s="6"/>
      <c r="G60" s="36">
        <f t="shared" ref="G60:G63" si="6">C60*F60</f>
        <v>0</v>
      </c>
      <c r="H60" s="6"/>
      <c r="I60" s="6"/>
      <c r="J60" s="6"/>
      <c r="K60" s="4"/>
    </row>
    <row r="61" spans="1:11" x14ac:dyDescent="0.25">
      <c r="A61" s="14" t="s">
        <v>53</v>
      </c>
      <c r="B61" s="14" t="s">
        <v>10</v>
      </c>
      <c r="C61" s="24">
        <v>300</v>
      </c>
      <c r="D61" s="6"/>
      <c r="E61" s="6"/>
      <c r="F61" s="6"/>
      <c r="G61" s="36">
        <f t="shared" si="6"/>
        <v>0</v>
      </c>
      <c r="H61" s="6"/>
      <c r="I61" s="6"/>
      <c r="J61" s="6"/>
      <c r="K61" s="4"/>
    </row>
    <row r="62" spans="1:11" x14ac:dyDescent="0.25">
      <c r="A62" s="14" t="s">
        <v>54</v>
      </c>
      <c r="B62" s="14" t="s">
        <v>10</v>
      </c>
      <c r="C62" s="24">
        <v>300</v>
      </c>
      <c r="D62" s="6"/>
      <c r="E62" s="6"/>
      <c r="F62" s="6"/>
      <c r="G62" s="36">
        <f t="shared" si="6"/>
        <v>0</v>
      </c>
      <c r="H62" s="6"/>
      <c r="I62" s="6"/>
      <c r="J62" s="6"/>
      <c r="K62" s="4"/>
    </row>
    <row r="63" spans="1:11" x14ac:dyDescent="0.25">
      <c r="A63" s="14" t="s">
        <v>55</v>
      </c>
      <c r="B63" s="14" t="s">
        <v>10</v>
      </c>
      <c r="C63" s="24">
        <v>300</v>
      </c>
      <c r="D63" s="6"/>
      <c r="E63" s="6"/>
      <c r="F63" s="6"/>
      <c r="G63" s="36">
        <f t="shared" si="6"/>
        <v>0</v>
      </c>
      <c r="H63" s="6"/>
      <c r="I63" s="6"/>
      <c r="J63" s="6"/>
      <c r="K63" s="4"/>
    </row>
    <row r="64" spans="1:11" x14ac:dyDescent="0.25">
      <c r="A64" s="3"/>
      <c r="B64" s="3"/>
      <c r="C64" s="23"/>
      <c r="D64" s="3"/>
      <c r="E64" s="3"/>
      <c r="F64" s="3"/>
      <c r="G64" s="3"/>
      <c r="H64" s="3"/>
      <c r="I64" s="3"/>
      <c r="J64" s="3"/>
      <c r="K64" s="4"/>
    </row>
    <row r="65" spans="1:11" x14ac:dyDescent="0.25">
      <c r="A65" s="3" t="s">
        <v>56</v>
      </c>
      <c r="B65" s="3" t="s">
        <v>10</v>
      </c>
      <c r="C65" s="23">
        <v>8</v>
      </c>
      <c r="D65" s="3"/>
      <c r="E65" s="3"/>
      <c r="F65" s="3"/>
      <c r="G65" s="3"/>
      <c r="H65" s="3"/>
      <c r="I65" s="3"/>
      <c r="J65" s="3"/>
      <c r="K65" s="4"/>
    </row>
    <row r="66" spans="1:11" x14ac:dyDescent="0.25">
      <c r="A66" s="3" t="s">
        <v>57</v>
      </c>
      <c r="B66" s="3" t="s">
        <v>10</v>
      </c>
      <c r="C66" s="23">
        <v>5</v>
      </c>
      <c r="D66" s="3"/>
      <c r="E66" s="3"/>
      <c r="F66" s="3"/>
      <c r="G66" s="3"/>
      <c r="H66" s="3"/>
      <c r="I66" s="3"/>
      <c r="J66" s="3"/>
      <c r="K66" s="4"/>
    </row>
    <row r="67" spans="1:11" x14ac:dyDescent="0.25">
      <c r="A67" s="3" t="s">
        <v>58</v>
      </c>
      <c r="B67" s="3" t="s">
        <v>10</v>
      </c>
      <c r="C67" s="23">
        <v>2</v>
      </c>
      <c r="D67" s="3"/>
      <c r="E67" s="3"/>
      <c r="F67" s="3"/>
      <c r="G67" s="3"/>
      <c r="H67" s="3"/>
      <c r="I67" s="3"/>
      <c r="J67" s="3"/>
      <c r="K67" s="4"/>
    </row>
    <row r="68" spans="1:11" x14ac:dyDescent="0.25">
      <c r="A68" s="3" t="s">
        <v>59</v>
      </c>
      <c r="B68" s="3" t="s">
        <v>10</v>
      </c>
      <c r="C68" s="23">
        <v>1</v>
      </c>
      <c r="D68" s="3"/>
      <c r="E68" s="3"/>
      <c r="F68" s="3"/>
      <c r="G68" s="3"/>
      <c r="H68" s="3"/>
      <c r="I68" s="3"/>
      <c r="J68" s="3"/>
      <c r="K68" s="4"/>
    </row>
    <row r="69" spans="1:11" x14ac:dyDescent="0.25">
      <c r="A69" s="3"/>
      <c r="B69" s="3"/>
      <c r="C69" s="23"/>
      <c r="D69" s="3"/>
      <c r="E69" s="3"/>
      <c r="F69" s="3"/>
      <c r="G69" s="3"/>
      <c r="H69" s="3"/>
      <c r="I69" s="3"/>
      <c r="J69" s="3"/>
      <c r="K69" s="4"/>
    </row>
    <row r="70" spans="1:11" x14ac:dyDescent="0.25">
      <c r="A70" s="2" t="s">
        <v>60</v>
      </c>
      <c r="B70" s="2"/>
      <c r="C70" s="22"/>
      <c r="D70" s="2"/>
      <c r="E70" s="2"/>
      <c r="F70" s="2"/>
      <c r="G70" s="2"/>
      <c r="H70" s="2"/>
      <c r="I70" s="2"/>
      <c r="J70" s="2"/>
      <c r="K70" s="4"/>
    </row>
    <row r="71" spans="1:11" x14ac:dyDescent="0.25">
      <c r="A71" s="3"/>
      <c r="B71" s="3"/>
      <c r="C71" s="23"/>
      <c r="D71" s="3"/>
      <c r="E71" s="3"/>
      <c r="F71" s="3"/>
      <c r="G71" s="3"/>
      <c r="H71" s="3"/>
      <c r="I71" s="3"/>
      <c r="J71" s="3"/>
      <c r="K71" s="4"/>
    </row>
    <row r="72" spans="1:11" x14ac:dyDescent="0.25">
      <c r="A72" s="14" t="s">
        <v>61</v>
      </c>
      <c r="B72" s="14" t="s">
        <v>10</v>
      </c>
      <c r="C72" s="24">
        <v>300</v>
      </c>
      <c r="D72" s="6"/>
      <c r="E72" s="6"/>
      <c r="F72" s="6"/>
      <c r="G72" s="36">
        <f t="shared" ref="G72:G76" si="7">C72*F72</f>
        <v>0</v>
      </c>
      <c r="H72" s="6"/>
      <c r="I72" s="6"/>
      <c r="J72" s="6"/>
      <c r="K72" s="4"/>
    </row>
    <row r="73" spans="1:11" x14ac:dyDescent="0.25">
      <c r="A73" s="14" t="s">
        <v>62</v>
      </c>
      <c r="B73" s="14" t="s">
        <v>10</v>
      </c>
      <c r="C73" s="24">
        <v>300</v>
      </c>
      <c r="D73" s="6"/>
      <c r="E73" s="6"/>
      <c r="F73" s="6"/>
      <c r="G73" s="36">
        <f t="shared" si="7"/>
        <v>0</v>
      </c>
      <c r="H73" s="6"/>
      <c r="I73" s="6"/>
      <c r="J73" s="6"/>
      <c r="K73" s="4"/>
    </row>
    <row r="74" spans="1:11" x14ac:dyDescent="0.25">
      <c r="A74" s="14" t="s">
        <v>63</v>
      </c>
      <c r="B74" s="14" t="s">
        <v>10</v>
      </c>
      <c r="C74" s="24">
        <v>300</v>
      </c>
      <c r="D74" s="6"/>
      <c r="E74" s="6"/>
      <c r="F74" s="6"/>
      <c r="G74" s="36">
        <f t="shared" si="7"/>
        <v>0</v>
      </c>
      <c r="H74" s="6"/>
      <c r="I74" s="6"/>
      <c r="J74" s="6"/>
      <c r="K74" s="4"/>
    </row>
    <row r="75" spans="1:11" x14ac:dyDescent="0.25">
      <c r="A75" s="14" t="s">
        <v>64</v>
      </c>
      <c r="B75" s="14" t="s">
        <v>10</v>
      </c>
      <c r="C75" s="24">
        <v>300</v>
      </c>
      <c r="D75" s="6"/>
      <c r="E75" s="6"/>
      <c r="F75" s="6"/>
      <c r="G75" s="36">
        <f t="shared" si="7"/>
        <v>0</v>
      </c>
      <c r="H75" s="6"/>
      <c r="I75" s="6"/>
      <c r="J75" s="6"/>
      <c r="K75" s="4"/>
    </row>
    <row r="76" spans="1:11" x14ac:dyDescent="0.25">
      <c r="A76" s="14" t="s">
        <v>65</v>
      </c>
      <c r="B76" s="14" t="s">
        <v>10</v>
      </c>
      <c r="C76" s="24">
        <v>300</v>
      </c>
      <c r="D76" s="6"/>
      <c r="E76" s="6"/>
      <c r="F76" s="6"/>
      <c r="G76" s="36">
        <f t="shared" si="7"/>
        <v>0</v>
      </c>
      <c r="H76" s="6"/>
      <c r="I76" s="6"/>
      <c r="J76" s="6"/>
      <c r="K76" s="4"/>
    </row>
    <row r="77" spans="1:11" x14ac:dyDescent="0.25">
      <c r="A77" s="3"/>
      <c r="B77" s="3"/>
      <c r="C77" s="23"/>
      <c r="D77" s="3"/>
      <c r="E77" s="3"/>
      <c r="F77" s="3"/>
      <c r="G77" s="3"/>
      <c r="H77" s="3"/>
      <c r="I77" s="3"/>
      <c r="J77" s="3"/>
      <c r="K77" s="4"/>
    </row>
    <row r="78" spans="1:11" x14ac:dyDescent="0.25">
      <c r="A78" s="14" t="s">
        <v>66</v>
      </c>
      <c r="B78" s="14" t="s">
        <v>10</v>
      </c>
      <c r="C78" s="24">
        <v>300</v>
      </c>
      <c r="D78" s="6"/>
      <c r="E78" s="6"/>
      <c r="F78" s="6"/>
      <c r="G78" s="36">
        <f t="shared" ref="G78:G83" si="8">C78*F78</f>
        <v>0</v>
      </c>
      <c r="H78" s="6"/>
      <c r="I78" s="6"/>
      <c r="J78" s="6"/>
      <c r="K78" s="4"/>
    </row>
    <row r="79" spans="1:11" x14ac:dyDescent="0.25">
      <c r="A79" s="14" t="s">
        <v>67</v>
      </c>
      <c r="B79" s="14" t="s">
        <v>10</v>
      </c>
      <c r="C79" s="24">
        <v>300</v>
      </c>
      <c r="D79" s="6"/>
      <c r="E79" s="6"/>
      <c r="F79" s="6"/>
      <c r="G79" s="36">
        <f t="shared" si="8"/>
        <v>0</v>
      </c>
      <c r="H79" s="6"/>
      <c r="I79" s="6"/>
      <c r="J79" s="6"/>
      <c r="K79" s="4"/>
    </row>
    <row r="80" spans="1:11" x14ac:dyDescent="0.25">
      <c r="A80" s="14" t="s">
        <v>68</v>
      </c>
      <c r="B80" s="14" t="s">
        <v>10</v>
      </c>
      <c r="C80" s="24">
        <v>300</v>
      </c>
      <c r="D80" s="6"/>
      <c r="E80" s="6"/>
      <c r="F80" s="6"/>
      <c r="G80" s="36">
        <f t="shared" si="8"/>
        <v>0</v>
      </c>
      <c r="H80" s="6"/>
      <c r="I80" s="6"/>
      <c r="J80" s="6"/>
      <c r="K80" s="4"/>
    </row>
    <row r="81" spans="1:11" x14ac:dyDescent="0.25">
      <c r="A81" s="14" t="s">
        <v>69</v>
      </c>
      <c r="B81" s="14" t="s">
        <v>10</v>
      </c>
      <c r="C81" s="24">
        <v>300</v>
      </c>
      <c r="D81" s="6"/>
      <c r="E81" s="6"/>
      <c r="F81" s="6"/>
      <c r="G81" s="36">
        <f t="shared" si="8"/>
        <v>0</v>
      </c>
      <c r="H81" s="6"/>
      <c r="I81" s="6"/>
      <c r="J81" s="6"/>
      <c r="K81" s="4"/>
    </row>
    <row r="82" spans="1:11" x14ac:dyDescent="0.25">
      <c r="A82" s="14" t="s">
        <v>70</v>
      </c>
      <c r="B82" s="14" t="s">
        <v>10</v>
      </c>
      <c r="C82" s="24">
        <v>300</v>
      </c>
      <c r="D82" s="6"/>
      <c r="E82" s="6"/>
      <c r="F82" s="6"/>
      <c r="G82" s="36">
        <f t="shared" si="8"/>
        <v>0</v>
      </c>
      <c r="H82" s="6"/>
      <c r="I82" s="6"/>
      <c r="J82" s="6"/>
      <c r="K82" s="4"/>
    </row>
    <row r="83" spans="1:11" x14ac:dyDescent="0.25">
      <c r="A83" s="14" t="s">
        <v>71</v>
      </c>
      <c r="B83" s="14" t="s">
        <v>10</v>
      </c>
      <c r="C83" s="24">
        <v>300</v>
      </c>
      <c r="D83" s="6"/>
      <c r="E83" s="6"/>
      <c r="F83" s="6"/>
      <c r="G83" s="36">
        <f t="shared" si="8"/>
        <v>0</v>
      </c>
      <c r="H83" s="6"/>
      <c r="I83" s="6"/>
      <c r="J83" s="6"/>
      <c r="K83" s="4"/>
    </row>
    <row r="84" spans="1:11" x14ac:dyDescent="0.25">
      <c r="A84" s="3"/>
      <c r="B84" s="3"/>
      <c r="C84" s="23"/>
      <c r="D84" s="3"/>
      <c r="E84" s="3"/>
      <c r="F84" s="3"/>
      <c r="G84" s="3"/>
      <c r="H84" s="3"/>
      <c r="I84" s="3"/>
      <c r="J84" s="3"/>
      <c r="K84" s="4"/>
    </row>
    <row r="85" spans="1:11" x14ac:dyDescent="0.25">
      <c r="A85" s="3" t="s">
        <v>72</v>
      </c>
      <c r="B85" s="3" t="s">
        <v>10</v>
      </c>
      <c r="C85" s="25"/>
      <c r="D85" s="25"/>
      <c r="E85" s="25"/>
      <c r="F85" s="25"/>
      <c r="G85" s="25"/>
      <c r="H85" s="25"/>
      <c r="I85" s="25"/>
      <c r="J85" s="25"/>
      <c r="K85" s="4"/>
    </row>
    <row r="86" spans="1:11" x14ac:dyDescent="0.25">
      <c r="A86" s="3" t="s">
        <v>73</v>
      </c>
      <c r="B86" s="3" t="s">
        <v>10</v>
      </c>
      <c r="C86" s="25"/>
      <c r="D86" s="25"/>
      <c r="E86" s="25"/>
      <c r="F86" s="25"/>
      <c r="G86" s="25"/>
      <c r="H86" s="25"/>
      <c r="I86" s="25"/>
      <c r="J86" s="25"/>
      <c r="K86" s="4"/>
    </row>
    <row r="87" spans="1:11" x14ac:dyDescent="0.25">
      <c r="A87" s="14" t="s">
        <v>74</v>
      </c>
      <c r="B87" s="14" t="s">
        <v>10</v>
      </c>
      <c r="C87" s="24">
        <v>150</v>
      </c>
      <c r="D87" s="6"/>
      <c r="E87" s="6"/>
      <c r="F87" s="6"/>
      <c r="G87" s="36">
        <f t="shared" ref="G87:G90" si="9">C87*F87</f>
        <v>0</v>
      </c>
      <c r="H87" s="6"/>
      <c r="I87" s="6"/>
      <c r="J87" s="6"/>
      <c r="K87" s="4"/>
    </row>
    <row r="88" spans="1:11" x14ac:dyDescent="0.25">
      <c r="A88" s="14" t="s">
        <v>75</v>
      </c>
      <c r="B88" s="14" t="s">
        <v>10</v>
      </c>
      <c r="C88" s="24">
        <v>150</v>
      </c>
      <c r="D88" s="6"/>
      <c r="E88" s="6"/>
      <c r="F88" s="6"/>
      <c r="G88" s="36">
        <f t="shared" si="9"/>
        <v>0</v>
      </c>
      <c r="H88" s="6"/>
      <c r="I88" s="6"/>
      <c r="J88" s="6"/>
      <c r="K88" s="4"/>
    </row>
    <row r="89" spans="1:11" x14ac:dyDescent="0.25">
      <c r="A89" s="14" t="s">
        <v>76</v>
      </c>
      <c r="B89" s="14" t="s">
        <v>10</v>
      </c>
      <c r="C89" s="24">
        <v>150</v>
      </c>
      <c r="D89" s="6"/>
      <c r="E89" s="6"/>
      <c r="F89" s="6"/>
      <c r="G89" s="36">
        <f t="shared" si="9"/>
        <v>0</v>
      </c>
      <c r="H89" s="6"/>
      <c r="I89" s="6"/>
      <c r="J89" s="6"/>
      <c r="K89" s="4"/>
    </row>
    <row r="90" spans="1:11" x14ac:dyDescent="0.25">
      <c r="A90" s="14" t="s">
        <v>77</v>
      </c>
      <c r="B90" s="14" t="s">
        <v>10</v>
      </c>
      <c r="C90" s="24">
        <v>150</v>
      </c>
      <c r="D90" s="6"/>
      <c r="E90" s="6"/>
      <c r="F90" s="6"/>
      <c r="G90" s="36">
        <f t="shared" si="9"/>
        <v>0</v>
      </c>
      <c r="H90" s="6"/>
      <c r="I90" s="6"/>
      <c r="J90" s="6"/>
      <c r="K90" s="4"/>
    </row>
    <row r="91" spans="1:11" x14ac:dyDescent="0.25">
      <c r="A91" s="3" t="s">
        <v>78</v>
      </c>
      <c r="B91" s="3" t="s">
        <v>10</v>
      </c>
      <c r="C91" s="25">
        <v>4</v>
      </c>
      <c r="D91" s="25"/>
      <c r="E91" s="25"/>
      <c r="F91" s="25"/>
      <c r="G91" s="25"/>
      <c r="H91" s="25"/>
      <c r="I91" s="25"/>
      <c r="J91" s="25"/>
      <c r="K91" s="4"/>
    </row>
    <row r="92" spans="1:11" x14ac:dyDescent="0.25">
      <c r="A92" s="3"/>
      <c r="B92" s="3"/>
      <c r="C92" s="23"/>
      <c r="D92" s="3"/>
      <c r="E92" s="3"/>
      <c r="F92" s="3"/>
      <c r="G92" s="3"/>
      <c r="H92" s="3"/>
      <c r="I92" s="3"/>
      <c r="J92" s="3"/>
      <c r="K92" s="4"/>
    </row>
    <row r="93" spans="1:11" x14ac:dyDescent="0.25">
      <c r="A93" s="3" t="s">
        <v>79</v>
      </c>
      <c r="B93" s="3" t="s">
        <v>10</v>
      </c>
      <c r="C93" s="23">
        <v>5</v>
      </c>
      <c r="D93" s="3"/>
      <c r="E93" s="3"/>
      <c r="F93" s="3"/>
      <c r="G93" s="3"/>
      <c r="H93" s="3"/>
      <c r="I93" s="3"/>
      <c r="J93" s="3"/>
      <c r="K93" s="4"/>
    </row>
    <row r="94" spans="1:11" x14ac:dyDescent="0.25">
      <c r="A94" s="3" t="s">
        <v>80</v>
      </c>
      <c r="B94" s="3" t="s">
        <v>10</v>
      </c>
      <c r="C94" s="23">
        <v>5</v>
      </c>
      <c r="D94" s="3"/>
      <c r="E94" s="3"/>
      <c r="F94" s="3"/>
      <c r="G94" s="3"/>
      <c r="H94" s="3"/>
      <c r="I94" s="3"/>
      <c r="J94" s="3"/>
      <c r="K94" s="4"/>
    </row>
    <row r="95" spans="1:11" x14ac:dyDescent="0.25">
      <c r="A95" s="3" t="s">
        <v>81</v>
      </c>
      <c r="B95" s="3" t="s">
        <v>10</v>
      </c>
      <c r="C95" s="23">
        <v>5</v>
      </c>
      <c r="D95" s="3"/>
      <c r="E95" s="3"/>
      <c r="F95" s="3"/>
      <c r="G95" s="3"/>
      <c r="H95" s="3"/>
      <c r="I95" s="3"/>
      <c r="J95" s="3"/>
      <c r="K95" s="4"/>
    </row>
    <row r="96" spans="1:11" x14ac:dyDescent="0.25">
      <c r="A96" s="3"/>
      <c r="B96" s="3"/>
      <c r="C96" s="23"/>
      <c r="D96" s="3"/>
      <c r="E96" s="3"/>
      <c r="F96" s="3"/>
      <c r="G96" s="3"/>
      <c r="H96" s="3"/>
      <c r="I96" s="3"/>
      <c r="J96" s="3"/>
      <c r="K96" s="4"/>
    </row>
    <row r="97" spans="1:11" x14ac:dyDescent="0.25">
      <c r="A97" s="3" t="s">
        <v>82</v>
      </c>
      <c r="B97" s="3" t="s">
        <v>10</v>
      </c>
      <c r="C97" s="23"/>
      <c r="D97" s="3"/>
      <c r="E97" s="3"/>
      <c r="F97" s="3"/>
      <c r="G97" s="3"/>
      <c r="H97" s="3"/>
      <c r="I97" s="3"/>
      <c r="J97" s="3"/>
      <c r="K97" s="4"/>
    </row>
    <row r="98" spans="1:11" x14ac:dyDescent="0.25">
      <c r="A98" s="3" t="s">
        <v>83</v>
      </c>
      <c r="B98" s="3" t="s">
        <v>10</v>
      </c>
      <c r="C98" s="23"/>
      <c r="D98" s="3"/>
      <c r="E98" s="3"/>
      <c r="F98" s="3"/>
      <c r="G98" s="3"/>
      <c r="H98" s="3"/>
      <c r="I98" s="3"/>
      <c r="J98" s="3"/>
      <c r="K98" s="4"/>
    </row>
    <row r="99" spans="1:11" x14ac:dyDescent="0.25">
      <c r="A99" s="3" t="s">
        <v>84</v>
      </c>
      <c r="B99" s="3" t="s">
        <v>10</v>
      </c>
      <c r="C99" s="23"/>
      <c r="D99" s="3"/>
      <c r="E99" s="3"/>
      <c r="F99" s="3"/>
      <c r="G99" s="3"/>
      <c r="H99" s="3"/>
      <c r="I99" s="3"/>
      <c r="J99" s="3"/>
      <c r="K99" s="4"/>
    </row>
    <row r="100" spans="1:11" x14ac:dyDescent="0.25">
      <c r="A100" s="3"/>
      <c r="B100" s="3"/>
      <c r="C100" s="23"/>
      <c r="D100" s="3"/>
      <c r="E100" s="3"/>
      <c r="F100" s="3"/>
      <c r="G100" s="3"/>
      <c r="H100" s="3"/>
      <c r="I100" s="3"/>
      <c r="J100" s="3"/>
      <c r="K100" s="4"/>
    </row>
    <row r="101" spans="1:11" x14ac:dyDescent="0.25">
      <c r="A101" s="2" t="s">
        <v>85</v>
      </c>
      <c r="B101" s="2"/>
      <c r="C101" s="22"/>
      <c r="D101" s="2"/>
      <c r="E101" s="2"/>
      <c r="F101" s="2"/>
      <c r="G101" s="2"/>
      <c r="H101" s="2"/>
      <c r="I101" s="2"/>
      <c r="J101" s="2"/>
      <c r="K101" s="4"/>
    </row>
    <row r="102" spans="1:11" x14ac:dyDescent="0.25">
      <c r="A102" s="3"/>
      <c r="B102" s="3"/>
      <c r="C102" s="23"/>
      <c r="D102" s="3"/>
      <c r="E102" s="3"/>
      <c r="F102" s="3"/>
      <c r="G102" s="3"/>
      <c r="H102" s="3"/>
      <c r="I102" s="3"/>
      <c r="J102" s="3"/>
      <c r="K102" s="4"/>
    </row>
    <row r="103" spans="1:11" x14ac:dyDescent="0.25">
      <c r="A103" s="14" t="s">
        <v>86</v>
      </c>
      <c r="B103" s="14" t="s">
        <v>87</v>
      </c>
      <c r="C103" s="24">
        <v>2000</v>
      </c>
      <c r="D103" s="6"/>
      <c r="E103" s="6"/>
      <c r="F103" s="6"/>
      <c r="G103" s="36">
        <f t="shared" ref="G103:G105" si="10">C103*F103</f>
        <v>0</v>
      </c>
      <c r="H103" s="6"/>
      <c r="I103" s="6"/>
      <c r="J103" s="6"/>
      <c r="K103" s="4"/>
    </row>
    <row r="104" spans="1:11" x14ac:dyDescent="0.25">
      <c r="A104" s="14" t="s">
        <v>88</v>
      </c>
      <c r="B104" s="14" t="s">
        <v>87</v>
      </c>
      <c r="C104" s="24">
        <v>2000</v>
      </c>
      <c r="D104" s="6"/>
      <c r="E104" s="6"/>
      <c r="F104" s="6"/>
      <c r="G104" s="36">
        <f t="shared" si="10"/>
        <v>0</v>
      </c>
      <c r="H104" s="6"/>
      <c r="I104" s="6"/>
      <c r="J104" s="6"/>
      <c r="K104" s="4"/>
    </row>
    <row r="105" spans="1:11" x14ac:dyDescent="0.25">
      <c r="A105" s="14" t="s">
        <v>89</v>
      </c>
      <c r="B105" s="14" t="s">
        <v>87</v>
      </c>
      <c r="C105" s="24">
        <v>2000</v>
      </c>
      <c r="D105" s="6"/>
      <c r="E105" s="6"/>
      <c r="F105" s="6"/>
      <c r="G105" s="36">
        <f t="shared" si="10"/>
        <v>0</v>
      </c>
      <c r="H105" s="6"/>
      <c r="I105" s="6"/>
      <c r="J105" s="6"/>
      <c r="K105" s="4"/>
    </row>
    <row r="106" spans="1:11" x14ac:dyDescent="0.25">
      <c r="A106" s="3" t="s">
        <v>90</v>
      </c>
      <c r="B106" s="3" t="s">
        <v>87</v>
      </c>
      <c r="C106" s="23"/>
      <c r="D106" s="3"/>
      <c r="E106" s="3"/>
      <c r="F106" s="3"/>
      <c r="G106" s="3"/>
      <c r="H106" s="3"/>
      <c r="I106" s="3"/>
      <c r="J106" s="3"/>
      <c r="K106" s="4"/>
    </row>
    <row r="107" spans="1:11" x14ac:dyDescent="0.25">
      <c r="A107" s="3"/>
      <c r="B107" s="3"/>
      <c r="C107" s="23"/>
      <c r="D107" s="3"/>
      <c r="E107" s="3"/>
      <c r="F107" s="3"/>
      <c r="G107" s="3"/>
      <c r="H107" s="3"/>
      <c r="I107" s="3"/>
      <c r="J107" s="3"/>
      <c r="K107" s="4"/>
    </row>
    <row r="108" spans="1:11" x14ac:dyDescent="0.25">
      <c r="A108" s="2" t="s">
        <v>91</v>
      </c>
      <c r="B108" s="2"/>
      <c r="C108" s="22"/>
      <c r="D108" s="2"/>
      <c r="E108" s="2"/>
      <c r="F108" s="2"/>
      <c r="G108" s="2"/>
      <c r="H108" s="2"/>
      <c r="I108" s="2"/>
      <c r="J108" s="2"/>
      <c r="K108" s="4"/>
    </row>
    <row r="109" spans="1:11" x14ac:dyDescent="0.25">
      <c r="A109" s="4"/>
      <c r="B109" s="4"/>
      <c r="C109" s="26"/>
      <c r="D109" s="4"/>
      <c r="E109" s="4"/>
      <c r="F109" s="4"/>
      <c r="G109" s="4"/>
      <c r="H109" s="4"/>
      <c r="I109" s="4"/>
      <c r="J109" s="4"/>
      <c r="K109" s="4"/>
    </row>
    <row r="110" spans="1:11" x14ac:dyDescent="0.25">
      <c r="A110" s="4" t="s">
        <v>92</v>
      </c>
      <c r="B110" s="3" t="s">
        <v>87</v>
      </c>
      <c r="C110" s="26">
        <v>90</v>
      </c>
      <c r="D110" s="4"/>
      <c r="E110" s="4"/>
      <c r="F110" s="4"/>
      <c r="G110" s="4"/>
      <c r="H110" s="4"/>
      <c r="I110" s="4"/>
      <c r="J110" s="4"/>
      <c r="K110" s="4"/>
    </row>
    <row r="111" spans="1:11" x14ac:dyDescent="0.25">
      <c r="A111" s="3" t="s">
        <v>93</v>
      </c>
      <c r="B111" s="3" t="s">
        <v>87</v>
      </c>
      <c r="C111" s="23">
        <v>30</v>
      </c>
      <c r="D111" s="4"/>
      <c r="E111" s="4"/>
      <c r="F111" s="4"/>
      <c r="G111" s="4"/>
      <c r="H111" s="4"/>
      <c r="I111" s="4"/>
      <c r="J111" s="4"/>
      <c r="K111" s="4"/>
    </row>
    <row r="112" spans="1:11" x14ac:dyDescent="0.25">
      <c r="A112" s="14" t="s">
        <v>86</v>
      </c>
      <c r="B112" s="14" t="s">
        <v>87</v>
      </c>
      <c r="C112" s="24">
        <v>2000</v>
      </c>
      <c r="D112" s="6"/>
      <c r="E112" s="6"/>
      <c r="F112" s="6"/>
      <c r="G112" s="36">
        <f t="shared" ref="G112:G114" si="11">C112*F112</f>
        <v>0</v>
      </c>
      <c r="H112" s="6"/>
      <c r="I112" s="6"/>
      <c r="J112" s="6"/>
      <c r="K112" s="4"/>
    </row>
    <row r="113" spans="1:11" x14ac:dyDescent="0.25">
      <c r="A113" s="14" t="s">
        <v>88</v>
      </c>
      <c r="B113" s="14" t="s">
        <v>87</v>
      </c>
      <c r="C113" s="24">
        <v>2000</v>
      </c>
      <c r="D113" s="6"/>
      <c r="E113" s="6"/>
      <c r="F113" s="6"/>
      <c r="G113" s="36">
        <f t="shared" si="11"/>
        <v>0</v>
      </c>
      <c r="H113" s="6"/>
      <c r="I113" s="6"/>
      <c r="J113" s="6"/>
      <c r="K113" s="4"/>
    </row>
    <row r="114" spans="1:11" x14ac:dyDescent="0.25">
      <c r="A114" s="14" t="s">
        <v>89</v>
      </c>
      <c r="B114" s="14" t="s">
        <v>87</v>
      </c>
      <c r="C114" s="24">
        <v>2000</v>
      </c>
      <c r="D114" s="6"/>
      <c r="E114" s="6"/>
      <c r="F114" s="6"/>
      <c r="G114" s="36">
        <f t="shared" si="11"/>
        <v>0</v>
      </c>
      <c r="H114" s="6"/>
      <c r="I114" s="6"/>
      <c r="J114" s="6"/>
      <c r="K114" s="4"/>
    </row>
    <row r="115" spans="1:11" x14ac:dyDescent="0.25">
      <c r="A115" s="4"/>
      <c r="B115" s="4"/>
      <c r="C115" s="26"/>
      <c r="D115" s="4"/>
      <c r="E115" s="4"/>
      <c r="F115" s="4"/>
      <c r="G115" s="4"/>
      <c r="H115" s="4"/>
      <c r="I115" s="4"/>
      <c r="J115" s="4"/>
      <c r="K115" s="4"/>
    </row>
    <row r="116" spans="1:11" x14ac:dyDescent="0.25">
      <c r="A116" s="43" t="s">
        <v>94</v>
      </c>
      <c r="B116" s="14" t="s">
        <v>10</v>
      </c>
      <c r="C116" s="44">
        <v>0</v>
      </c>
      <c r="D116" s="6"/>
      <c r="E116" s="6"/>
      <c r="F116" s="6"/>
      <c r="G116" s="36">
        <f t="shared" ref="G116:G130" si="12">C116*F116</f>
        <v>0</v>
      </c>
      <c r="H116" s="6"/>
      <c r="I116" s="6"/>
      <c r="J116" s="6"/>
      <c r="K116" s="4"/>
    </row>
    <row r="117" spans="1:11" x14ac:dyDescent="0.25">
      <c r="A117" s="43" t="s">
        <v>299</v>
      </c>
      <c r="B117" s="14" t="s">
        <v>10</v>
      </c>
      <c r="C117" s="44">
        <v>333</v>
      </c>
      <c r="D117" s="6"/>
      <c r="E117" s="6"/>
      <c r="F117" s="6"/>
      <c r="G117" s="36">
        <f t="shared" si="12"/>
        <v>0</v>
      </c>
      <c r="H117" s="6"/>
      <c r="I117" s="6"/>
      <c r="J117" s="6"/>
      <c r="K117" s="4"/>
    </row>
    <row r="118" spans="1:11" x14ac:dyDescent="0.25">
      <c r="A118" s="43" t="s">
        <v>300</v>
      </c>
      <c r="B118" s="14" t="s">
        <v>10</v>
      </c>
      <c r="C118" s="44">
        <v>333</v>
      </c>
      <c r="D118" s="6"/>
      <c r="E118" s="6"/>
      <c r="F118" s="6"/>
      <c r="G118" s="36">
        <f t="shared" si="12"/>
        <v>0</v>
      </c>
      <c r="H118" s="6"/>
      <c r="I118" s="6"/>
      <c r="J118" s="6"/>
      <c r="K118" s="4"/>
    </row>
    <row r="119" spans="1:11" x14ac:dyDescent="0.25">
      <c r="A119" s="43" t="s">
        <v>301</v>
      </c>
      <c r="B119" s="14" t="s">
        <v>10</v>
      </c>
      <c r="C119" s="44">
        <v>333</v>
      </c>
      <c r="D119" s="6"/>
      <c r="E119" s="6"/>
      <c r="F119" s="6"/>
      <c r="G119" s="36">
        <f t="shared" si="12"/>
        <v>0</v>
      </c>
      <c r="H119" s="6"/>
      <c r="I119" s="6"/>
      <c r="J119" s="6"/>
      <c r="K119" s="4"/>
    </row>
    <row r="120" spans="1:11" x14ac:dyDescent="0.25">
      <c r="A120" s="43" t="s">
        <v>95</v>
      </c>
      <c r="B120" s="14" t="s">
        <v>10</v>
      </c>
      <c r="C120" s="44">
        <v>0</v>
      </c>
      <c r="D120" s="6"/>
      <c r="E120" s="6"/>
      <c r="F120" s="6"/>
      <c r="G120" s="36">
        <f t="shared" si="12"/>
        <v>0</v>
      </c>
      <c r="H120" s="6"/>
      <c r="I120" s="6"/>
      <c r="J120" s="6"/>
      <c r="K120" s="4"/>
    </row>
    <row r="121" spans="1:11" x14ac:dyDescent="0.25">
      <c r="A121" s="43" t="s">
        <v>302</v>
      </c>
      <c r="B121" s="14" t="s">
        <v>10</v>
      </c>
      <c r="C121" s="44">
        <v>250</v>
      </c>
      <c r="D121" s="6"/>
      <c r="E121" s="6"/>
      <c r="F121" s="6"/>
      <c r="G121" s="36">
        <f t="shared" si="12"/>
        <v>0</v>
      </c>
      <c r="H121" s="6"/>
      <c r="I121" s="6"/>
      <c r="J121" s="6"/>
      <c r="K121" s="4"/>
    </row>
    <row r="122" spans="1:11" x14ac:dyDescent="0.25">
      <c r="A122" s="43" t="s">
        <v>303</v>
      </c>
      <c r="B122" s="14" t="s">
        <v>10</v>
      </c>
      <c r="C122" s="44">
        <v>250</v>
      </c>
      <c r="D122" s="6"/>
      <c r="E122" s="6"/>
      <c r="F122" s="6"/>
      <c r="G122" s="36">
        <f t="shared" si="12"/>
        <v>0</v>
      </c>
      <c r="H122" s="6"/>
      <c r="I122" s="6"/>
      <c r="J122" s="6"/>
      <c r="K122" s="4"/>
    </row>
    <row r="123" spans="1:11" x14ac:dyDescent="0.25">
      <c r="A123" s="43" t="s">
        <v>304</v>
      </c>
      <c r="B123" s="14" t="s">
        <v>10</v>
      </c>
      <c r="C123" s="44">
        <v>250</v>
      </c>
      <c r="D123" s="6"/>
      <c r="E123" s="6"/>
      <c r="F123" s="6"/>
      <c r="G123" s="36">
        <f t="shared" si="12"/>
        <v>0</v>
      </c>
      <c r="H123" s="6"/>
      <c r="I123" s="6"/>
      <c r="J123" s="6"/>
      <c r="K123" s="4"/>
    </row>
    <row r="124" spans="1:11" x14ac:dyDescent="0.25">
      <c r="A124" s="43" t="s">
        <v>305</v>
      </c>
      <c r="B124" s="14" t="s">
        <v>10</v>
      </c>
      <c r="C124" s="44">
        <v>250</v>
      </c>
      <c r="D124" s="6"/>
      <c r="E124" s="6"/>
      <c r="F124" s="6"/>
      <c r="G124" s="36">
        <f t="shared" si="12"/>
        <v>0</v>
      </c>
      <c r="H124" s="6"/>
      <c r="I124" s="6"/>
      <c r="J124" s="6"/>
      <c r="K124" s="4"/>
    </row>
    <row r="125" spans="1:11" x14ac:dyDescent="0.25">
      <c r="A125" s="43" t="s">
        <v>96</v>
      </c>
      <c r="B125" s="14" t="s">
        <v>87</v>
      </c>
      <c r="C125" s="44">
        <v>0</v>
      </c>
      <c r="D125" s="6"/>
      <c r="E125" s="6"/>
      <c r="F125" s="6"/>
      <c r="G125" s="36">
        <f t="shared" si="12"/>
        <v>0</v>
      </c>
      <c r="H125" s="6"/>
      <c r="I125" s="6"/>
      <c r="J125" s="6"/>
      <c r="K125" s="4"/>
    </row>
    <row r="126" spans="1:11" x14ac:dyDescent="0.25">
      <c r="A126" s="43" t="s">
        <v>306</v>
      </c>
      <c r="B126" s="14" t="s">
        <v>87</v>
      </c>
      <c r="C126" s="44">
        <v>333</v>
      </c>
      <c r="D126" s="6"/>
      <c r="E126" s="6"/>
      <c r="F126" s="6"/>
      <c r="G126" s="36"/>
      <c r="H126" s="6"/>
      <c r="I126" s="6"/>
      <c r="J126" s="6"/>
      <c r="K126" s="4"/>
    </row>
    <row r="127" spans="1:11" x14ac:dyDescent="0.25">
      <c r="A127" s="43" t="s">
        <v>307</v>
      </c>
      <c r="B127" s="14" t="s">
        <v>87</v>
      </c>
      <c r="C127" s="44">
        <v>333</v>
      </c>
      <c r="D127" s="6"/>
      <c r="E127" s="6"/>
      <c r="F127" s="6"/>
      <c r="G127" s="36"/>
      <c r="H127" s="6"/>
      <c r="I127" s="6"/>
      <c r="J127" s="6"/>
      <c r="K127" s="4"/>
    </row>
    <row r="128" spans="1:11" x14ac:dyDescent="0.25">
      <c r="A128" s="43" t="s">
        <v>308</v>
      </c>
      <c r="B128" s="14" t="s">
        <v>87</v>
      </c>
      <c r="C128" s="44">
        <v>333</v>
      </c>
      <c r="D128" s="6"/>
      <c r="E128" s="6"/>
      <c r="F128" s="6"/>
      <c r="G128" s="36"/>
      <c r="H128" s="6"/>
      <c r="I128" s="6"/>
      <c r="J128" s="6"/>
      <c r="K128" s="4"/>
    </row>
    <row r="129" spans="1:11" x14ac:dyDescent="0.25">
      <c r="A129" s="14" t="s">
        <v>97</v>
      </c>
      <c r="B129" s="14" t="s">
        <v>10</v>
      </c>
      <c r="C129" s="24">
        <v>1000</v>
      </c>
      <c r="D129" s="6"/>
      <c r="E129" s="6"/>
      <c r="F129" s="6"/>
      <c r="G129" s="36">
        <f t="shared" si="12"/>
        <v>0</v>
      </c>
      <c r="H129" s="6"/>
      <c r="I129" s="6"/>
      <c r="J129" s="6"/>
      <c r="K129" s="4"/>
    </row>
    <row r="130" spans="1:11" x14ac:dyDescent="0.25">
      <c r="A130" s="14" t="s">
        <v>98</v>
      </c>
      <c r="B130" s="14" t="s">
        <v>10</v>
      </c>
      <c r="C130" s="24">
        <v>1000</v>
      </c>
      <c r="D130" s="6"/>
      <c r="E130" s="6"/>
      <c r="F130" s="6"/>
      <c r="G130" s="36">
        <f t="shared" si="12"/>
        <v>0</v>
      </c>
      <c r="H130" s="6"/>
      <c r="I130" s="6"/>
      <c r="J130" s="6"/>
      <c r="K130" s="4"/>
    </row>
    <row r="131" spans="1:11" s="4" customFormat="1" x14ac:dyDescent="0.25">
      <c r="C131" s="26"/>
    </row>
    <row r="132" spans="1:11" x14ac:dyDescent="0.25">
      <c r="A132" s="17" t="s">
        <v>99</v>
      </c>
      <c r="B132" s="5"/>
      <c r="C132" s="27"/>
      <c r="D132" s="5"/>
      <c r="E132" s="5"/>
      <c r="F132" s="5"/>
      <c r="G132" s="5"/>
      <c r="H132" s="5"/>
      <c r="I132" s="5"/>
      <c r="J132" s="5"/>
      <c r="K132" s="4"/>
    </row>
    <row r="133" spans="1:11" s="4" customFormat="1" x14ac:dyDescent="0.25">
      <c r="C133" s="26"/>
    </row>
    <row r="134" spans="1:11" x14ac:dyDescent="0.25">
      <c r="A134" s="14" t="s">
        <v>100</v>
      </c>
      <c r="B134" s="14" t="s">
        <v>10</v>
      </c>
      <c r="C134" s="24">
        <v>30</v>
      </c>
      <c r="D134" s="6"/>
      <c r="E134" s="6"/>
      <c r="F134" s="6"/>
      <c r="G134" s="36">
        <f t="shared" ref="G134:G136" si="13">C134*F134</f>
        <v>0</v>
      </c>
      <c r="H134" s="6"/>
      <c r="I134" s="6"/>
      <c r="J134" s="6"/>
      <c r="K134" s="4"/>
    </row>
    <row r="135" spans="1:11" x14ac:dyDescent="0.25">
      <c r="A135" s="14" t="s">
        <v>101</v>
      </c>
      <c r="B135" s="14" t="s">
        <v>10</v>
      </c>
      <c r="C135" s="24">
        <v>30</v>
      </c>
      <c r="D135" s="6"/>
      <c r="E135" s="6"/>
      <c r="F135" s="6"/>
      <c r="G135" s="36">
        <f t="shared" si="13"/>
        <v>0</v>
      </c>
      <c r="H135" s="6"/>
      <c r="I135" s="6"/>
      <c r="J135" s="6"/>
      <c r="K135" s="4"/>
    </row>
    <row r="136" spans="1:11" x14ac:dyDescent="0.25">
      <c r="A136" s="14" t="s">
        <v>102</v>
      </c>
      <c r="B136" s="14" t="s">
        <v>10</v>
      </c>
      <c r="C136" s="24">
        <v>30</v>
      </c>
      <c r="D136" s="6"/>
      <c r="E136" s="6"/>
      <c r="F136" s="6"/>
      <c r="G136" s="36">
        <f t="shared" si="13"/>
        <v>0</v>
      </c>
      <c r="H136" s="6"/>
      <c r="I136" s="6"/>
      <c r="J136" s="6"/>
      <c r="K136" s="4"/>
    </row>
    <row r="137" spans="1:11" s="4" customFormat="1" x14ac:dyDescent="0.25">
      <c r="C137" s="26"/>
    </row>
    <row r="138" spans="1:11" x14ac:dyDescent="0.25">
      <c r="A138" s="2" t="s">
        <v>103</v>
      </c>
      <c r="B138" s="2"/>
      <c r="C138" s="22"/>
      <c r="D138" s="5"/>
      <c r="E138" s="5"/>
      <c r="F138" s="5"/>
      <c r="G138" s="5"/>
      <c r="H138" s="5"/>
      <c r="I138" s="5"/>
      <c r="J138" s="5"/>
      <c r="K138" s="4"/>
    </row>
    <row r="139" spans="1:11" s="4" customFormat="1" x14ac:dyDescent="0.25">
      <c r="C139" s="26"/>
    </row>
    <row r="140" spans="1:11" s="4" customFormat="1" x14ac:dyDescent="0.25">
      <c r="A140" s="4" t="s">
        <v>104</v>
      </c>
      <c r="B140" s="3" t="s">
        <v>87</v>
      </c>
      <c r="C140" s="26"/>
    </row>
    <row r="141" spans="1:11" s="4" customFormat="1" x14ac:dyDescent="0.25">
      <c r="A141" s="4" t="s">
        <v>105</v>
      </c>
      <c r="B141" s="3" t="s">
        <v>87</v>
      </c>
      <c r="C141" s="26"/>
    </row>
    <row r="142" spans="1:11" x14ac:dyDescent="0.25">
      <c r="A142" s="6" t="s">
        <v>106</v>
      </c>
      <c r="B142" s="14" t="s">
        <v>87</v>
      </c>
      <c r="C142" s="28">
        <v>200</v>
      </c>
      <c r="D142" s="6"/>
      <c r="E142" s="6"/>
      <c r="F142" s="6"/>
      <c r="G142" s="36">
        <f>C142*F142</f>
        <v>0</v>
      </c>
      <c r="H142" s="6"/>
      <c r="I142" s="6"/>
      <c r="J142" s="6"/>
      <c r="K142" s="4"/>
    </row>
    <row r="143" spans="1:11" s="4" customFormat="1" x14ac:dyDescent="0.25">
      <c r="A143" s="4" t="s">
        <v>107</v>
      </c>
      <c r="B143" s="3" t="s">
        <v>87</v>
      </c>
      <c r="C143" s="26"/>
    </row>
    <row r="144" spans="1:11" x14ac:dyDescent="0.25">
      <c r="A144" s="6" t="s">
        <v>108</v>
      </c>
      <c r="B144" s="14" t="s">
        <v>87</v>
      </c>
      <c r="C144" s="28">
        <v>200</v>
      </c>
      <c r="D144" s="6"/>
      <c r="E144" s="6"/>
      <c r="F144" s="6"/>
      <c r="G144" s="36">
        <f>C144*F144</f>
        <v>0</v>
      </c>
      <c r="H144" s="6"/>
      <c r="I144" s="6"/>
      <c r="J144" s="6"/>
      <c r="K144" s="4"/>
    </row>
    <row r="145" spans="1:11" s="4" customFormat="1" x14ac:dyDescent="0.25">
      <c r="A145" s="4" t="s">
        <v>109</v>
      </c>
      <c r="B145" s="3" t="s">
        <v>87</v>
      </c>
      <c r="C145" s="26"/>
    </row>
    <row r="146" spans="1:11" s="4" customFormat="1" x14ac:dyDescent="0.25">
      <c r="B146" s="3"/>
      <c r="C146" s="26"/>
    </row>
    <row r="147" spans="1:11" s="4" customFormat="1" x14ac:dyDescent="0.25">
      <c r="A147" s="4" t="s">
        <v>110</v>
      </c>
      <c r="B147" s="3" t="s">
        <v>87</v>
      </c>
      <c r="C147" s="26"/>
    </row>
    <row r="148" spans="1:11" s="4" customFormat="1" x14ac:dyDescent="0.25">
      <c r="A148" s="4" t="s">
        <v>111</v>
      </c>
      <c r="B148" s="3" t="s">
        <v>87</v>
      </c>
      <c r="C148" s="26"/>
    </row>
    <row r="149" spans="1:11" x14ac:dyDescent="0.25">
      <c r="A149" s="6" t="s">
        <v>112</v>
      </c>
      <c r="B149" s="14" t="s">
        <v>87</v>
      </c>
      <c r="C149" s="28">
        <v>200</v>
      </c>
      <c r="D149" s="6"/>
      <c r="E149" s="6"/>
      <c r="F149" s="6"/>
      <c r="G149" s="36">
        <f>C149*F149</f>
        <v>0</v>
      </c>
      <c r="H149" s="6"/>
      <c r="I149" s="6"/>
      <c r="J149" s="6"/>
      <c r="K149" s="4"/>
    </row>
    <row r="150" spans="1:11" s="4" customFormat="1" x14ac:dyDescent="0.25">
      <c r="A150" s="4" t="s">
        <v>113</v>
      </c>
      <c r="B150" s="3" t="s">
        <v>87</v>
      </c>
      <c r="C150" s="26"/>
    </row>
    <row r="151" spans="1:11" x14ac:dyDescent="0.25">
      <c r="A151" s="6" t="s">
        <v>114</v>
      </c>
      <c r="B151" s="14" t="s">
        <v>87</v>
      </c>
      <c r="C151" s="28">
        <v>200</v>
      </c>
      <c r="D151" s="6"/>
      <c r="E151" s="6"/>
      <c r="F151" s="6"/>
      <c r="G151" s="36">
        <f>C151*F151</f>
        <v>0</v>
      </c>
      <c r="H151" s="6"/>
      <c r="I151" s="6"/>
      <c r="J151" s="6"/>
      <c r="K151" s="4"/>
    </row>
    <row r="152" spans="1:11" x14ac:dyDescent="0.25">
      <c r="A152" s="4" t="s">
        <v>115</v>
      </c>
      <c r="B152" s="3" t="s">
        <v>87</v>
      </c>
      <c r="C152" s="26"/>
      <c r="D152" s="4"/>
      <c r="E152" s="4"/>
      <c r="F152" s="4"/>
      <c r="G152" s="4"/>
      <c r="H152" s="4"/>
      <c r="I152" s="4"/>
      <c r="J152" s="4"/>
      <c r="K152" s="4"/>
    </row>
    <row r="153" spans="1:11" x14ac:dyDescent="0.25">
      <c r="A153" s="4"/>
      <c r="B153" s="4"/>
      <c r="C153" s="26"/>
      <c r="D153" s="4"/>
      <c r="E153" s="4"/>
      <c r="F153" s="4"/>
      <c r="G153" s="4"/>
      <c r="H153" s="4"/>
      <c r="I153" s="4"/>
      <c r="J153" s="4"/>
      <c r="K153" s="4"/>
    </row>
    <row r="154" spans="1:11" x14ac:dyDescent="0.25">
      <c r="A154" s="9" t="s">
        <v>116</v>
      </c>
      <c r="B154" s="9"/>
      <c r="C154" s="29"/>
      <c r="D154" s="8"/>
      <c r="E154" s="8"/>
      <c r="F154" s="8"/>
      <c r="G154" s="8"/>
      <c r="H154" s="8"/>
      <c r="I154" s="8"/>
      <c r="J154" s="8"/>
      <c r="K154" s="4"/>
    </row>
    <row r="155" spans="1:11" s="4" customFormat="1" x14ac:dyDescent="0.25">
      <c r="C155" s="26"/>
    </row>
    <row r="156" spans="1:11" s="4" customFormat="1" x14ac:dyDescent="0.25">
      <c r="A156" s="4" t="s">
        <v>117</v>
      </c>
      <c r="B156" s="4" t="s">
        <v>10</v>
      </c>
      <c r="C156" s="26"/>
    </row>
    <row r="157" spans="1:11" s="4" customFormat="1" x14ac:dyDescent="0.25">
      <c r="A157" s="4" t="s">
        <v>118</v>
      </c>
      <c r="B157" s="4" t="s">
        <v>10</v>
      </c>
      <c r="C157" s="26"/>
    </row>
    <row r="158" spans="1:11" x14ac:dyDescent="0.25">
      <c r="A158" s="6" t="s">
        <v>119</v>
      </c>
      <c r="B158" s="6" t="s">
        <v>10</v>
      </c>
      <c r="C158" s="28">
        <v>200</v>
      </c>
      <c r="D158" s="6"/>
      <c r="E158" s="6"/>
      <c r="F158" s="6"/>
      <c r="G158" s="36">
        <f>C158*F158</f>
        <v>0</v>
      </c>
      <c r="H158" s="6"/>
      <c r="I158" s="6"/>
      <c r="J158" s="6"/>
      <c r="K158" s="4"/>
    </row>
    <row r="159" spans="1:11" x14ac:dyDescent="0.25">
      <c r="A159" s="4" t="s">
        <v>120</v>
      </c>
      <c r="B159" s="4" t="s">
        <v>10</v>
      </c>
      <c r="C159" s="26"/>
      <c r="D159" s="4"/>
      <c r="E159" s="4"/>
      <c r="F159" s="4"/>
      <c r="G159" s="4"/>
      <c r="H159" s="4"/>
      <c r="I159" s="4"/>
      <c r="J159" s="4"/>
      <c r="K159" s="4"/>
    </row>
    <row r="160" spans="1:11" x14ac:dyDescent="0.25">
      <c r="A160" s="6" t="s">
        <v>121</v>
      </c>
      <c r="B160" s="6" t="s">
        <v>10</v>
      </c>
      <c r="C160" s="28">
        <v>200</v>
      </c>
      <c r="D160" s="6"/>
      <c r="E160" s="6"/>
      <c r="F160" s="6"/>
      <c r="G160" s="36">
        <f>C160*F160</f>
        <v>0</v>
      </c>
      <c r="H160" s="6"/>
      <c r="I160" s="6"/>
      <c r="J160" s="6"/>
      <c r="K160" s="4"/>
    </row>
    <row r="161" spans="1:11" x14ac:dyDescent="0.25">
      <c r="A161" s="4" t="s">
        <v>122</v>
      </c>
      <c r="B161" s="4" t="s">
        <v>10</v>
      </c>
      <c r="C161" s="26"/>
      <c r="D161" s="4"/>
      <c r="E161" s="4"/>
      <c r="F161" s="4"/>
      <c r="G161" s="4"/>
      <c r="H161" s="4"/>
      <c r="I161" s="4"/>
      <c r="J161" s="4"/>
      <c r="K161" s="4"/>
    </row>
    <row r="162" spans="1:11" s="4" customFormat="1" x14ac:dyDescent="0.25">
      <c r="C162" s="26"/>
    </row>
    <row r="163" spans="1:11" x14ac:dyDescent="0.25">
      <c r="A163" s="4" t="s">
        <v>123</v>
      </c>
      <c r="B163" s="4" t="s">
        <v>10</v>
      </c>
      <c r="C163" s="26"/>
      <c r="D163" s="4"/>
      <c r="E163" s="4"/>
      <c r="F163" s="4"/>
      <c r="G163" s="4"/>
      <c r="H163" s="4"/>
      <c r="I163" s="4"/>
      <c r="J163" s="4"/>
      <c r="K163" s="4"/>
    </row>
    <row r="164" spans="1:11" s="4" customFormat="1" x14ac:dyDescent="0.25">
      <c r="A164" s="4" t="s">
        <v>124</v>
      </c>
      <c r="B164" s="4" t="s">
        <v>10</v>
      </c>
      <c r="C164" s="26"/>
    </row>
    <row r="165" spans="1:11" x14ac:dyDescent="0.25">
      <c r="A165" s="6" t="s">
        <v>125</v>
      </c>
      <c r="B165" s="6" t="s">
        <v>10</v>
      </c>
      <c r="C165" s="28">
        <v>200</v>
      </c>
      <c r="D165" s="6"/>
      <c r="E165" s="6"/>
      <c r="F165" s="6"/>
      <c r="G165" s="36">
        <f>C165*F165</f>
        <v>0</v>
      </c>
      <c r="H165" s="6"/>
      <c r="I165" s="6"/>
      <c r="J165" s="6"/>
      <c r="K165" s="4"/>
    </row>
    <row r="166" spans="1:11" x14ac:dyDescent="0.25">
      <c r="A166" s="4" t="s">
        <v>126</v>
      </c>
      <c r="B166" s="4" t="s">
        <v>10</v>
      </c>
      <c r="C166" s="26"/>
      <c r="D166" s="4"/>
      <c r="E166" s="4"/>
      <c r="F166" s="4"/>
      <c r="G166" s="4"/>
      <c r="H166" s="4"/>
      <c r="I166" s="4"/>
      <c r="J166" s="4"/>
      <c r="K166" s="4"/>
    </row>
    <row r="167" spans="1:11" x14ac:dyDescent="0.25">
      <c r="A167" s="6" t="s">
        <v>127</v>
      </c>
      <c r="B167" s="6" t="s">
        <v>10</v>
      </c>
      <c r="C167" s="28">
        <v>200</v>
      </c>
      <c r="D167" s="6"/>
      <c r="E167" s="6"/>
      <c r="F167" s="6"/>
      <c r="G167" s="36">
        <f>C167*F167</f>
        <v>0</v>
      </c>
      <c r="H167" s="6"/>
      <c r="I167" s="6"/>
      <c r="J167" s="6"/>
      <c r="K167" s="4"/>
    </row>
    <row r="168" spans="1:11" x14ac:dyDescent="0.25">
      <c r="A168" s="4" t="s">
        <v>128</v>
      </c>
      <c r="B168" s="4" t="s">
        <v>10</v>
      </c>
      <c r="C168" s="26"/>
      <c r="D168" s="4"/>
      <c r="E168" s="4"/>
      <c r="F168" s="4"/>
      <c r="G168" s="4"/>
      <c r="H168" s="4"/>
      <c r="I168" s="4"/>
      <c r="J168" s="4"/>
      <c r="K168" s="4"/>
    </row>
    <row r="169" spans="1:11" x14ac:dyDescent="0.25">
      <c r="A169" s="4"/>
      <c r="B169" s="4"/>
      <c r="C169" s="26"/>
      <c r="D169" s="4"/>
      <c r="E169" s="4"/>
      <c r="F169" s="4"/>
      <c r="G169" s="4"/>
      <c r="H169" s="4"/>
      <c r="I169" s="4"/>
      <c r="J169" s="4"/>
      <c r="K169" s="4"/>
    </row>
    <row r="170" spans="1:11" x14ac:dyDescent="0.25">
      <c r="A170" s="4" t="s">
        <v>129</v>
      </c>
      <c r="B170" s="4" t="s">
        <v>10</v>
      </c>
      <c r="C170" s="26"/>
      <c r="D170" s="4"/>
      <c r="E170" s="4"/>
      <c r="F170" s="4"/>
      <c r="G170" s="4"/>
      <c r="H170" s="4"/>
      <c r="I170" s="4"/>
      <c r="J170" s="4"/>
      <c r="K170" s="4"/>
    </row>
    <row r="171" spans="1:11" x14ac:dyDescent="0.25">
      <c r="A171" s="4" t="s">
        <v>130</v>
      </c>
      <c r="B171" s="4" t="s">
        <v>10</v>
      </c>
      <c r="C171" s="26"/>
      <c r="D171" s="4"/>
      <c r="E171" s="4"/>
      <c r="F171" s="4"/>
      <c r="G171" s="4"/>
      <c r="H171" s="4"/>
      <c r="I171" s="4"/>
      <c r="J171" s="4"/>
      <c r="K171" s="4"/>
    </row>
    <row r="172" spans="1:11" x14ac:dyDescent="0.25">
      <c r="A172" s="6" t="s">
        <v>131</v>
      </c>
      <c r="B172" s="6" t="s">
        <v>10</v>
      </c>
      <c r="C172" s="28">
        <v>200</v>
      </c>
      <c r="D172" s="6"/>
      <c r="E172" s="6"/>
      <c r="F172" s="6"/>
      <c r="G172" s="36">
        <f>C172*F172</f>
        <v>0</v>
      </c>
      <c r="H172" s="6"/>
      <c r="I172" s="6"/>
      <c r="J172" s="6"/>
      <c r="K172" s="4"/>
    </row>
    <row r="173" spans="1:11" x14ac:dyDescent="0.25">
      <c r="A173" s="4" t="s">
        <v>132</v>
      </c>
      <c r="B173" s="4" t="s">
        <v>10</v>
      </c>
      <c r="C173" s="26"/>
      <c r="D173" s="4"/>
      <c r="E173" s="4"/>
      <c r="F173" s="4"/>
      <c r="G173" s="4"/>
      <c r="H173" s="4"/>
      <c r="I173" s="4"/>
      <c r="J173" s="4"/>
      <c r="K173" s="4"/>
    </row>
    <row r="174" spans="1:11" x14ac:dyDescent="0.25">
      <c r="A174" s="6" t="s">
        <v>133</v>
      </c>
      <c r="B174" s="6" t="s">
        <v>10</v>
      </c>
      <c r="C174" s="28">
        <v>200</v>
      </c>
      <c r="D174" s="6"/>
      <c r="E174" s="6"/>
      <c r="F174" s="6"/>
      <c r="G174" s="36">
        <f>C174*F174</f>
        <v>0</v>
      </c>
      <c r="H174" s="6"/>
      <c r="I174" s="6"/>
      <c r="J174" s="6"/>
      <c r="K174" s="4"/>
    </row>
    <row r="175" spans="1:11" x14ac:dyDescent="0.25">
      <c r="A175" s="4" t="s">
        <v>134</v>
      </c>
      <c r="B175" s="4" t="s">
        <v>10</v>
      </c>
      <c r="C175" s="26"/>
      <c r="D175" s="4"/>
      <c r="E175" s="4"/>
      <c r="F175" s="4"/>
      <c r="G175" s="4"/>
      <c r="H175" s="4"/>
      <c r="I175" s="4"/>
      <c r="J175" s="4"/>
      <c r="K175" s="4"/>
    </row>
    <row r="176" spans="1:11" x14ac:dyDescent="0.25">
      <c r="A176" s="4"/>
      <c r="B176" s="4"/>
      <c r="C176" s="26"/>
      <c r="D176" s="4"/>
      <c r="E176" s="4"/>
      <c r="F176" s="4"/>
      <c r="G176" s="4"/>
      <c r="H176" s="4"/>
      <c r="I176" s="4"/>
      <c r="J176" s="4"/>
      <c r="K176" s="4"/>
    </row>
    <row r="177" spans="1:11" x14ac:dyDescent="0.25">
      <c r="A177" s="4" t="s">
        <v>135</v>
      </c>
      <c r="B177" s="4" t="s">
        <v>10</v>
      </c>
      <c r="C177" s="26"/>
      <c r="D177" s="4"/>
      <c r="E177" s="4"/>
      <c r="F177" s="4"/>
      <c r="G177" s="4"/>
      <c r="H177" s="4"/>
      <c r="I177" s="4"/>
      <c r="J177" s="4"/>
      <c r="K177" s="4"/>
    </row>
    <row r="178" spans="1:11" x14ac:dyDescent="0.25">
      <c r="A178" s="4" t="s">
        <v>136</v>
      </c>
      <c r="B178" s="4" t="s">
        <v>10</v>
      </c>
      <c r="C178" s="26"/>
      <c r="D178" s="4"/>
      <c r="E178" s="4"/>
      <c r="F178" s="4"/>
      <c r="G178" s="4"/>
      <c r="H178" s="4"/>
      <c r="I178" s="4"/>
      <c r="J178" s="4"/>
      <c r="K178" s="4"/>
    </row>
    <row r="179" spans="1:11" x14ac:dyDescent="0.25">
      <c r="A179" s="6" t="s">
        <v>137</v>
      </c>
      <c r="B179" s="6" t="s">
        <v>10</v>
      </c>
      <c r="C179" s="28">
        <v>200</v>
      </c>
      <c r="D179" s="6"/>
      <c r="E179" s="6"/>
      <c r="F179" s="6"/>
      <c r="G179" s="36">
        <f>C179*F179</f>
        <v>0</v>
      </c>
      <c r="H179" s="6"/>
      <c r="I179" s="6"/>
      <c r="J179" s="6"/>
      <c r="K179" s="4"/>
    </row>
    <row r="180" spans="1:11" x14ac:dyDescent="0.25">
      <c r="A180" s="4" t="s">
        <v>138</v>
      </c>
      <c r="B180" s="4" t="s">
        <v>10</v>
      </c>
      <c r="C180" s="26"/>
      <c r="D180" s="4"/>
      <c r="E180" s="4"/>
      <c r="F180" s="4"/>
      <c r="G180" s="4"/>
      <c r="H180" s="4"/>
      <c r="I180" s="4"/>
      <c r="J180" s="4"/>
      <c r="K180" s="4"/>
    </row>
    <row r="181" spans="1:11" x14ac:dyDescent="0.25">
      <c r="A181" s="6" t="s">
        <v>139</v>
      </c>
      <c r="B181" s="6" t="s">
        <v>10</v>
      </c>
      <c r="C181" s="28">
        <v>200</v>
      </c>
      <c r="D181" s="6"/>
      <c r="E181" s="6"/>
      <c r="F181" s="6"/>
      <c r="G181" s="36">
        <f>C181*F181</f>
        <v>0</v>
      </c>
      <c r="H181" s="6"/>
      <c r="I181" s="6"/>
      <c r="J181" s="6"/>
      <c r="K181" s="4"/>
    </row>
    <row r="182" spans="1:11" x14ac:dyDescent="0.25">
      <c r="A182" s="4" t="s">
        <v>140</v>
      </c>
      <c r="B182" s="4" t="s">
        <v>10</v>
      </c>
      <c r="C182" s="26"/>
      <c r="D182" s="4"/>
      <c r="E182" s="4"/>
      <c r="F182" s="4"/>
      <c r="G182" s="4"/>
      <c r="H182" s="4"/>
      <c r="I182" s="4"/>
      <c r="J182" s="4"/>
      <c r="K182" s="4"/>
    </row>
    <row r="183" spans="1:11" x14ac:dyDescent="0.25">
      <c r="A183" s="4"/>
      <c r="B183" s="4"/>
      <c r="C183" s="26"/>
      <c r="D183" s="4"/>
      <c r="E183" s="4"/>
      <c r="F183" s="4"/>
      <c r="G183" s="4"/>
      <c r="H183" s="4"/>
      <c r="I183" s="4"/>
      <c r="J183" s="4"/>
      <c r="K183" s="4"/>
    </row>
    <row r="184" spans="1:11" x14ac:dyDescent="0.25">
      <c r="A184" s="4" t="s">
        <v>141</v>
      </c>
      <c r="B184" s="4" t="s">
        <v>10</v>
      </c>
      <c r="C184" s="26"/>
      <c r="D184" s="4"/>
      <c r="E184" s="4"/>
      <c r="F184" s="4"/>
      <c r="G184" s="4"/>
      <c r="H184" s="4"/>
      <c r="I184" s="4"/>
      <c r="J184" s="4"/>
      <c r="K184" s="4"/>
    </row>
    <row r="185" spans="1:11" x14ac:dyDescent="0.25">
      <c r="A185" s="4" t="s">
        <v>142</v>
      </c>
      <c r="B185" s="4" t="s">
        <v>10</v>
      </c>
      <c r="C185" s="26"/>
      <c r="D185" s="4"/>
      <c r="E185" s="4"/>
      <c r="F185" s="4"/>
      <c r="G185" s="4"/>
      <c r="H185" s="4"/>
      <c r="I185" s="4"/>
      <c r="J185" s="4"/>
      <c r="K185" s="4"/>
    </row>
    <row r="186" spans="1:11" x14ac:dyDescent="0.25">
      <c r="A186" s="6" t="s">
        <v>143</v>
      </c>
      <c r="B186" s="6" t="s">
        <v>10</v>
      </c>
      <c r="C186" s="28">
        <v>200</v>
      </c>
      <c r="D186" s="6"/>
      <c r="E186" s="6"/>
      <c r="F186" s="6"/>
      <c r="G186" s="36">
        <f>C186*F186</f>
        <v>0</v>
      </c>
      <c r="H186" s="6"/>
      <c r="I186" s="6"/>
      <c r="J186" s="6"/>
      <c r="K186" s="4"/>
    </row>
    <row r="187" spans="1:11" x14ac:dyDescent="0.25">
      <c r="A187" s="4" t="s">
        <v>144</v>
      </c>
      <c r="B187" s="4" t="s">
        <v>10</v>
      </c>
      <c r="C187" s="26"/>
      <c r="D187" s="4"/>
      <c r="E187" s="4"/>
      <c r="F187" s="4"/>
      <c r="G187" s="4"/>
      <c r="H187" s="4"/>
      <c r="I187" s="4"/>
      <c r="J187" s="4"/>
      <c r="K187" s="4"/>
    </row>
    <row r="188" spans="1:11" x14ac:dyDescent="0.25">
      <c r="A188" s="6" t="s">
        <v>145</v>
      </c>
      <c r="B188" s="6" t="s">
        <v>10</v>
      </c>
      <c r="C188" s="28">
        <v>200</v>
      </c>
      <c r="D188" s="6"/>
      <c r="E188" s="6"/>
      <c r="F188" s="6"/>
      <c r="G188" s="36">
        <f>C188*F188</f>
        <v>0</v>
      </c>
      <c r="H188" s="6"/>
      <c r="I188" s="6"/>
      <c r="J188" s="6"/>
      <c r="K188" s="4"/>
    </row>
    <row r="189" spans="1:11" x14ac:dyDescent="0.25">
      <c r="A189" s="4" t="s">
        <v>146</v>
      </c>
      <c r="B189" s="4" t="s">
        <v>10</v>
      </c>
      <c r="C189" s="26"/>
      <c r="D189" s="4"/>
      <c r="E189" s="4"/>
      <c r="F189" s="4"/>
      <c r="G189" s="4"/>
      <c r="H189" s="4"/>
      <c r="I189" s="4"/>
      <c r="J189" s="4"/>
      <c r="K189" s="4"/>
    </row>
    <row r="190" spans="1:11" x14ac:dyDescent="0.25">
      <c r="A190" s="4"/>
      <c r="B190" s="4"/>
      <c r="C190" s="26"/>
      <c r="D190" s="4"/>
      <c r="E190" s="4"/>
      <c r="F190" s="4"/>
      <c r="G190" s="4"/>
      <c r="H190" s="4"/>
      <c r="I190" s="4"/>
      <c r="J190" s="4"/>
      <c r="K190" s="4"/>
    </row>
    <row r="191" spans="1:11" x14ac:dyDescent="0.25">
      <c r="A191" s="4" t="s">
        <v>147</v>
      </c>
      <c r="B191" s="4" t="s">
        <v>10</v>
      </c>
      <c r="C191" s="26"/>
      <c r="D191" s="4"/>
      <c r="E191" s="4"/>
      <c r="F191" s="4"/>
      <c r="G191" s="4"/>
      <c r="H191" s="4"/>
      <c r="I191" s="4"/>
      <c r="J191" s="4"/>
      <c r="K191" s="4"/>
    </row>
    <row r="192" spans="1:11" x14ac:dyDescent="0.25">
      <c r="A192" s="4" t="s">
        <v>148</v>
      </c>
      <c r="B192" s="4" t="s">
        <v>10</v>
      </c>
      <c r="C192" s="26"/>
      <c r="D192" s="4"/>
      <c r="E192" s="4"/>
      <c r="F192" s="4"/>
      <c r="G192" s="4"/>
      <c r="H192" s="4"/>
      <c r="I192" s="4"/>
      <c r="J192" s="4"/>
      <c r="K192" s="4"/>
    </row>
    <row r="193" spans="1:11" x14ac:dyDescent="0.25">
      <c r="A193" s="6" t="s">
        <v>149</v>
      </c>
      <c r="B193" s="6" t="s">
        <v>10</v>
      </c>
      <c r="C193" s="28">
        <v>200</v>
      </c>
      <c r="D193" s="6"/>
      <c r="E193" s="6"/>
      <c r="F193" s="6"/>
      <c r="G193" s="36">
        <f>C193*F193</f>
        <v>0</v>
      </c>
      <c r="H193" s="6"/>
      <c r="I193" s="6"/>
      <c r="J193" s="6"/>
      <c r="K193" s="4"/>
    </row>
    <row r="194" spans="1:11" x14ac:dyDescent="0.25">
      <c r="A194" s="4" t="s">
        <v>150</v>
      </c>
      <c r="B194" s="4" t="s">
        <v>10</v>
      </c>
      <c r="C194" s="26"/>
      <c r="D194" s="4"/>
      <c r="E194" s="4"/>
      <c r="F194" s="4"/>
      <c r="G194" s="4"/>
      <c r="H194" s="4"/>
      <c r="I194" s="4"/>
      <c r="J194" s="4"/>
      <c r="K194" s="4"/>
    </row>
    <row r="195" spans="1:11" x14ac:dyDescent="0.25">
      <c r="A195" s="6" t="s">
        <v>151</v>
      </c>
      <c r="B195" s="6" t="s">
        <v>10</v>
      </c>
      <c r="C195" s="28">
        <v>200</v>
      </c>
      <c r="D195" s="6"/>
      <c r="E195" s="6"/>
      <c r="F195" s="6"/>
      <c r="G195" s="36">
        <f>C195*F195</f>
        <v>0</v>
      </c>
      <c r="H195" s="6"/>
      <c r="I195" s="6"/>
      <c r="J195" s="6"/>
      <c r="K195" s="4"/>
    </row>
    <row r="196" spans="1:11" x14ac:dyDescent="0.25">
      <c r="A196" s="4" t="s">
        <v>152</v>
      </c>
      <c r="B196" s="4" t="s">
        <v>10</v>
      </c>
      <c r="C196" s="26"/>
      <c r="D196" s="4"/>
      <c r="E196" s="4"/>
      <c r="F196" s="4"/>
      <c r="G196" s="4"/>
      <c r="H196" s="4"/>
      <c r="I196" s="4"/>
      <c r="J196" s="4"/>
      <c r="K196" s="4"/>
    </row>
    <row r="197" spans="1:11" x14ac:dyDescent="0.25">
      <c r="A197" s="4"/>
      <c r="B197" s="4"/>
      <c r="C197" s="26"/>
      <c r="D197" s="4"/>
      <c r="E197" s="4"/>
      <c r="F197" s="4"/>
      <c r="G197" s="4"/>
      <c r="H197" s="4"/>
      <c r="I197" s="4"/>
      <c r="J197" s="4"/>
      <c r="K197" s="4"/>
    </row>
    <row r="198" spans="1:11" x14ac:dyDescent="0.25">
      <c r="A198" s="4" t="s">
        <v>153</v>
      </c>
      <c r="B198" s="4" t="s">
        <v>10</v>
      </c>
      <c r="C198" s="26"/>
      <c r="D198" s="4"/>
      <c r="E198" s="4"/>
      <c r="F198" s="4"/>
      <c r="G198" s="4"/>
      <c r="H198" s="4"/>
      <c r="I198" s="4"/>
      <c r="J198" s="4"/>
      <c r="K198" s="4"/>
    </row>
    <row r="199" spans="1:11" x14ac:dyDescent="0.25">
      <c r="A199" s="4" t="s">
        <v>154</v>
      </c>
      <c r="B199" s="4" t="s">
        <v>10</v>
      </c>
      <c r="C199" s="26"/>
      <c r="D199" s="4"/>
      <c r="E199" s="4"/>
      <c r="F199" s="4"/>
      <c r="G199" s="4"/>
      <c r="H199" s="4"/>
      <c r="I199" s="4"/>
      <c r="J199" s="4"/>
      <c r="K199" s="4"/>
    </row>
    <row r="200" spans="1:11" x14ac:dyDescent="0.25">
      <c r="A200" s="6" t="s">
        <v>155</v>
      </c>
      <c r="B200" s="6" t="s">
        <v>10</v>
      </c>
      <c r="C200" s="28">
        <v>200</v>
      </c>
      <c r="D200" s="6"/>
      <c r="E200" s="6"/>
      <c r="F200" s="6"/>
      <c r="G200" s="36">
        <f>C200*F200</f>
        <v>0</v>
      </c>
      <c r="H200" s="6"/>
      <c r="I200" s="6"/>
      <c r="J200" s="6"/>
      <c r="K200" s="4"/>
    </row>
    <row r="201" spans="1:11" s="4" customFormat="1" x14ac:dyDescent="0.25">
      <c r="A201" s="4" t="s">
        <v>156</v>
      </c>
      <c r="B201" s="4" t="s">
        <v>10</v>
      </c>
      <c r="C201" s="26"/>
    </row>
    <row r="202" spans="1:11" x14ac:dyDescent="0.25">
      <c r="A202" s="6" t="s">
        <v>157</v>
      </c>
      <c r="B202" s="6" t="s">
        <v>10</v>
      </c>
      <c r="C202" s="28">
        <v>200</v>
      </c>
      <c r="D202" s="6"/>
      <c r="E202" s="6"/>
      <c r="F202" s="6"/>
      <c r="G202" s="36">
        <f>C202*F202</f>
        <v>0</v>
      </c>
      <c r="H202" s="6"/>
      <c r="I202" s="6"/>
      <c r="J202" s="6"/>
      <c r="K202" s="4"/>
    </row>
    <row r="203" spans="1:11" s="4" customFormat="1" x14ac:dyDescent="0.25">
      <c r="A203" s="4" t="s">
        <v>158</v>
      </c>
      <c r="B203" s="4" t="s">
        <v>10</v>
      </c>
      <c r="C203" s="26"/>
    </row>
    <row r="204" spans="1:11" s="4" customFormat="1" x14ac:dyDescent="0.25">
      <c r="C204" s="26"/>
    </row>
    <row r="205" spans="1:11" s="4" customFormat="1" x14ac:dyDescent="0.25">
      <c r="A205" s="4" t="s">
        <v>159</v>
      </c>
      <c r="B205" s="4" t="s">
        <v>10</v>
      </c>
      <c r="C205" s="26"/>
    </row>
    <row r="206" spans="1:11" s="4" customFormat="1" x14ac:dyDescent="0.25">
      <c r="A206" s="4" t="s">
        <v>160</v>
      </c>
      <c r="B206" s="4" t="s">
        <v>10</v>
      </c>
      <c r="C206" s="26"/>
    </row>
    <row r="207" spans="1:11" x14ac:dyDescent="0.25">
      <c r="A207" s="6" t="s">
        <v>161</v>
      </c>
      <c r="B207" s="6" t="s">
        <v>10</v>
      </c>
      <c r="C207" s="28">
        <v>200</v>
      </c>
      <c r="D207" s="6"/>
      <c r="E207" s="6"/>
      <c r="F207" s="6"/>
      <c r="G207" s="36">
        <f>C207*F207</f>
        <v>0</v>
      </c>
      <c r="H207" s="6"/>
      <c r="I207" s="6"/>
      <c r="J207" s="6"/>
      <c r="K207" s="4"/>
    </row>
    <row r="208" spans="1:11" s="4" customFormat="1" x14ac:dyDescent="0.25">
      <c r="A208" s="4" t="s">
        <v>162</v>
      </c>
      <c r="B208" s="4" t="s">
        <v>10</v>
      </c>
      <c r="C208" s="26"/>
    </row>
    <row r="209" spans="1:11" x14ac:dyDescent="0.25">
      <c r="A209" s="6" t="s">
        <v>163</v>
      </c>
      <c r="B209" s="6" t="s">
        <v>10</v>
      </c>
      <c r="C209" s="28">
        <v>200</v>
      </c>
      <c r="D209" s="6"/>
      <c r="E209" s="6"/>
      <c r="F209" s="6"/>
      <c r="G209" s="36">
        <f>C209*F209</f>
        <v>0</v>
      </c>
      <c r="H209" s="6"/>
      <c r="I209" s="6"/>
      <c r="J209" s="6"/>
      <c r="K209" s="4"/>
    </row>
    <row r="210" spans="1:11" s="4" customFormat="1" x14ac:dyDescent="0.25">
      <c r="A210" s="4" t="s">
        <v>164</v>
      </c>
      <c r="B210" s="4" t="s">
        <v>10</v>
      </c>
      <c r="C210" s="26"/>
    </row>
    <row r="211" spans="1:11" s="4" customFormat="1" x14ac:dyDescent="0.25">
      <c r="C211" s="26"/>
    </row>
    <row r="212" spans="1:11" s="4" customFormat="1" x14ac:dyDescent="0.25">
      <c r="A212" s="4" t="s">
        <v>165</v>
      </c>
      <c r="B212" s="4" t="s">
        <v>10</v>
      </c>
      <c r="C212" s="26"/>
    </row>
    <row r="213" spans="1:11" s="4" customFormat="1" x14ac:dyDescent="0.25">
      <c r="A213" s="4" t="s">
        <v>166</v>
      </c>
      <c r="B213" s="4" t="s">
        <v>10</v>
      </c>
      <c r="C213" s="26"/>
    </row>
    <row r="214" spans="1:11" x14ac:dyDescent="0.25">
      <c r="A214" s="6" t="s">
        <v>167</v>
      </c>
      <c r="B214" s="6" t="s">
        <v>10</v>
      </c>
      <c r="C214" s="28">
        <v>200</v>
      </c>
      <c r="D214" s="6"/>
      <c r="E214" s="6"/>
      <c r="F214" s="6"/>
      <c r="G214" s="36">
        <f>C214*F214</f>
        <v>0</v>
      </c>
      <c r="H214" s="6"/>
      <c r="I214" s="6"/>
      <c r="J214" s="6"/>
      <c r="K214" s="4"/>
    </row>
    <row r="215" spans="1:11" s="4" customFormat="1" x14ac:dyDescent="0.25">
      <c r="A215" s="4" t="s">
        <v>168</v>
      </c>
      <c r="B215" s="4" t="s">
        <v>10</v>
      </c>
      <c r="C215" s="26"/>
    </row>
    <row r="216" spans="1:11" x14ac:dyDescent="0.25">
      <c r="A216" s="6" t="s">
        <v>169</v>
      </c>
      <c r="B216" s="6" t="s">
        <v>10</v>
      </c>
      <c r="C216" s="28">
        <v>200</v>
      </c>
      <c r="D216" s="6"/>
      <c r="E216" s="6"/>
      <c r="F216" s="6"/>
      <c r="G216" s="36">
        <f>C216*F216</f>
        <v>0</v>
      </c>
      <c r="H216" s="6"/>
      <c r="I216" s="6"/>
      <c r="J216" s="6"/>
      <c r="K216" s="4"/>
    </row>
    <row r="217" spans="1:11" s="4" customFormat="1" x14ac:dyDescent="0.25">
      <c r="A217" s="4" t="s">
        <v>170</v>
      </c>
      <c r="B217" s="4" t="s">
        <v>10</v>
      </c>
      <c r="C217" s="26"/>
    </row>
    <row r="218" spans="1:11" s="4" customFormat="1" x14ac:dyDescent="0.25">
      <c r="C218" s="26"/>
    </row>
    <row r="219" spans="1:11" s="4" customFormat="1" x14ac:dyDescent="0.25">
      <c r="A219" s="4" t="s">
        <v>171</v>
      </c>
      <c r="B219" s="4" t="s">
        <v>10</v>
      </c>
      <c r="C219" s="26"/>
    </row>
    <row r="220" spans="1:11" s="4" customFormat="1" x14ac:dyDescent="0.25">
      <c r="A220" s="4" t="s">
        <v>172</v>
      </c>
      <c r="B220" s="4" t="s">
        <v>10</v>
      </c>
      <c r="C220" s="26"/>
    </row>
    <row r="221" spans="1:11" x14ac:dyDescent="0.25">
      <c r="A221" s="6" t="s">
        <v>173</v>
      </c>
      <c r="B221" s="6" t="s">
        <v>10</v>
      </c>
      <c r="C221" s="28">
        <v>200</v>
      </c>
      <c r="D221" s="6"/>
      <c r="E221" s="6"/>
      <c r="F221" s="6"/>
      <c r="G221" s="36">
        <f>C221*F221</f>
        <v>0</v>
      </c>
      <c r="H221" s="6"/>
      <c r="I221" s="6"/>
      <c r="J221" s="6"/>
      <c r="K221" s="4"/>
    </row>
    <row r="222" spans="1:11" s="4" customFormat="1" x14ac:dyDescent="0.25">
      <c r="A222" s="4" t="s">
        <v>174</v>
      </c>
      <c r="B222" s="4" t="s">
        <v>10</v>
      </c>
      <c r="C222" s="26"/>
    </row>
    <row r="223" spans="1:11" x14ac:dyDescent="0.25">
      <c r="A223" s="6" t="s">
        <v>175</v>
      </c>
      <c r="B223" s="6" t="s">
        <v>10</v>
      </c>
      <c r="C223" s="28">
        <v>200</v>
      </c>
      <c r="D223" s="6"/>
      <c r="E223" s="6"/>
      <c r="F223" s="6"/>
      <c r="G223" s="36">
        <f>C223*F223</f>
        <v>0</v>
      </c>
      <c r="H223" s="6"/>
      <c r="I223" s="6"/>
      <c r="J223" s="6"/>
      <c r="K223" s="4"/>
    </row>
    <row r="224" spans="1:11" s="4" customFormat="1" x14ac:dyDescent="0.25">
      <c r="A224" s="4" t="s">
        <v>176</v>
      </c>
      <c r="B224" s="4" t="s">
        <v>10</v>
      </c>
      <c r="C224" s="26"/>
    </row>
    <row r="225" spans="1:11" s="4" customFormat="1" x14ac:dyDescent="0.25">
      <c r="C225" s="26"/>
    </row>
    <row r="226" spans="1:11" x14ac:dyDescent="0.25">
      <c r="A226" s="2" t="s">
        <v>177</v>
      </c>
      <c r="B226" s="2"/>
      <c r="C226" s="22"/>
      <c r="D226" s="8"/>
      <c r="E226" s="8"/>
      <c r="F226" s="8"/>
      <c r="G226" s="8"/>
      <c r="H226" s="8"/>
      <c r="I226" s="8"/>
      <c r="J226" s="8"/>
      <c r="K226" s="4"/>
    </row>
    <row r="227" spans="1:11" s="4" customFormat="1" x14ac:dyDescent="0.25">
      <c r="A227" s="4" t="s">
        <v>178</v>
      </c>
      <c r="B227" s="3" t="s">
        <v>87</v>
      </c>
      <c r="C227" s="26"/>
    </row>
    <row r="228" spans="1:11" s="4" customFormat="1" x14ac:dyDescent="0.25">
      <c r="A228" s="4" t="s">
        <v>179</v>
      </c>
      <c r="B228" s="3" t="s">
        <v>87</v>
      </c>
      <c r="C228" s="26"/>
    </row>
    <row r="229" spans="1:11" x14ac:dyDescent="0.25">
      <c r="A229" s="6" t="s">
        <v>180</v>
      </c>
      <c r="B229" s="14" t="s">
        <v>87</v>
      </c>
      <c r="C229" s="28">
        <v>10000</v>
      </c>
      <c r="D229" s="6"/>
      <c r="E229" s="6"/>
      <c r="F229" s="6"/>
      <c r="G229" s="36">
        <f t="shared" ref="G229:G230" si="14">C229*F229</f>
        <v>0</v>
      </c>
      <c r="H229" s="6"/>
      <c r="I229" s="6"/>
      <c r="J229" s="6"/>
      <c r="K229" s="4"/>
    </row>
    <row r="230" spans="1:11" x14ac:dyDescent="0.25">
      <c r="A230" s="6" t="s">
        <v>181</v>
      </c>
      <c r="B230" s="14" t="s">
        <v>87</v>
      </c>
      <c r="C230" s="28">
        <v>10000</v>
      </c>
      <c r="D230" s="6"/>
      <c r="E230" s="6"/>
      <c r="F230" s="6"/>
      <c r="G230" s="36">
        <f t="shared" si="14"/>
        <v>0</v>
      </c>
      <c r="H230" s="6"/>
      <c r="I230" s="6"/>
      <c r="J230" s="6"/>
      <c r="K230" s="4"/>
    </row>
    <row r="231" spans="1:11" s="4" customFormat="1" x14ac:dyDescent="0.25">
      <c r="A231" s="4" t="s">
        <v>182</v>
      </c>
      <c r="B231" s="3" t="s">
        <v>87</v>
      </c>
      <c r="C231" s="26"/>
    </row>
    <row r="232" spans="1:11" s="4" customFormat="1" x14ac:dyDescent="0.25">
      <c r="A232" s="4" t="s">
        <v>183</v>
      </c>
      <c r="B232" s="3" t="s">
        <v>87</v>
      </c>
      <c r="C232" s="26"/>
    </row>
    <row r="233" spans="1:11" s="4" customFormat="1" x14ac:dyDescent="0.25">
      <c r="A233" s="4" t="s">
        <v>184</v>
      </c>
      <c r="B233" s="3" t="s">
        <v>87</v>
      </c>
      <c r="C233" s="26"/>
    </row>
    <row r="234" spans="1:11" s="4" customFormat="1" x14ac:dyDescent="0.25">
      <c r="C234" s="26"/>
    </row>
    <row r="235" spans="1:11" s="4" customFormat="1" x14ac:dyDescent="0.25">
      <c r="A235" s="4" t="s">
        <v>185</v>
      </c>
      <c r="B235" s="3" t="s">
        <v>87</v>
      </c>
      <c r="C235" s="26"/>
    </row>
    <row r="236" spans="1:11" s="4" customFormat="1" x14ac:dyDescent="0.25">
      <c r="A236" s="4" t="s">
        <v>186</v>
      </c>
      <c r="B236" s="3" t="s">
        <v>87</v>
      </c>
      <c r="C236" s="26"/>
    </row>
    <row r="237" spans="1:11" x14ac:dyDescent="0.25">
      <c r="A237" s="6" t="s">
        <v>187</v>
      </c>
      <c r="B237" s="14" t="s">
        <v>87</v>
      </c>
      <c r="C237" s="28">
        <v>5000</v>
      </c>
      <c r="D237" s="6"/>
      <c r="E237" s="6"/>
      <c r="F237" s="6"/>
      <c r="G237" s="36">
        <f t="shared" ref="G237:G238" si="15">C237*F237</f>
        <v>0</v>
      </c>
      <c r="H237" s="6"/>
      <c r="I237" s="6"/>
      <c r="J237" s="6"/>
      <c r="K237" s="4"/>
    </row>
    <row r="238" spans="1:11" x14ac:dyDescent="0.25">
      <c r="A238" s="6" t="s">
        <v>188</v>
      </c>
      <c r="B238" s="14" t="s">
        <v>87</v>
      </c>
      <c r="C238" s="28">
        <v>5000</v>
      </c>
      <c r="D238" s="6"/>
      <c r="E238" s="6"/>
      <c r="F238" s="6"/>
      <c r="G238" s="36">
        <f t="shared" si="15"/>
        <v>0</v>
      </c>
      <c r="H238" s="6"/>
      <c r="I238" s="6"/>
      <c r="J238" s="6"/>
      <c r="K238" s="4"/>
    </row>
    <row r="239" spans="1:11" s="4" customFormat="1" x14ac:dyDescent="0.25">
      <c r="A239" s="4" t="s">
        <v>189</v>
      </c>
      <c r="B239" s="3" t="s">
        <v>87</v>
      </c>
      <c r="C239" s="26"/>
    </row>
    <row r="240" spans="1:11" s="4" customFormat="1" x14ac:dyDescent="0.25">
      <c r="A240" s="4" t="s">
        <v>190</v>
      </c>
      <c r="B240" s="3" t="s">
        <v>87</v>
      </c>
      <c r="C240" s="26"/>
    </row>
    <row r="241" spans="1:11" s="4" customFormat="1" x14ac:dyDescent="0.25">
      <c r="A241" s="4" t="s">
        <v>191</v>
      </c>
      <c r="B241" s="3" t="s">
        <v>87</v>
      </c>
      <c r="C241" s="26"/>
    </row>
    <row r="242" spans="1:11" s="4" customFormat="1" x14ac:dyDescent="0.25">
      <c r="C242" s="26"/>
    </row>
    <row r="243" spans="1:11" x14ac:dyDescent="0.25">
      <c r="A243" s="2" t="s">
        <v>192</v>
      </c>
      <c r="B243" s="2"/>
      <c r="C243" s="22"/>
      <c r="D243" s="8"/>
      <c r="E243" s="8"/>
      <c r="F243" s="8"/>
      <c r="G243" s="8"/>
      <c r="H243" s="8"/>
      <c r="I243" s="8"/>
      <c r="J243" s="8"/>
      <c r="K243" s="4"/>
    </row>
    <row r="244" spans="1:11" s="4" customFormat="1" x14ac:dyDescent="0.25">
      <c r="C244" s="26"/>
    </row>
    <row r="245" spans="1:11" x14ac:dyDescent="0.25">
      <c r="A245" s="6" t="s">
        <v>193</v>
      </c>
      <c r="B245" s="14" t="s">
        <v>87</v>
      </c>
      <c r="C245" s="28">
        <v>5000</v>
      </c>
      <c r="D245" s="6"/>
      <c r="E245" s="6"/>
      <c r="F245" s="6"/>
      <c r="G245" s="36">
        <f t="shared" ref="G245:G254" si="16">C245*F245</f>
        <v>0</v>
      </c>
      <c r="H245" s="6"/>
      <c r="I245" s="6"/>
      <c r="J245" s="6"/>
      <c r="K245" s="4"/>
    </row>
    <row r="246" spans="1:11" x14ac:dyDescent="0.25">
      <c r="A246" s="6" t="s">
        <v>194</v>
      </c>
      <c r="B246" s="14" t="s">
        <v>87</v>
      </c>
      <c r="C246" s="28">
        <v>5000</v>
      </c>
      <c r="D246" s="6"/>
      <c r="E246" s="6"/>
      <c r="F246" s="6"/>
      <c r="G246" s="36">
        <f t="shared" si="16"/>
        <v>0</v>
      </c>
      <c r="H246" s="6"/>
      <c r="I246" s="6"/>
      <c r="J246" s="6"/>
      <c r="K246" s="4"/>
    </row>
    <row r="247" spans="1:11" x14ac:dyDescent="0.25">
      <c r="A247" s="6" t="s">
        <v>195</v>
      </c>
      <c r="B247" s="14" t="s">
        <v>87</v>
      </c>
      <c r="C247" s="28">
        <v>5000</v>
      </c>
      <c r="D247" s="6"/>
      <c r="E247" s="6"/>
      <c r="F247" s="6"/>
      <c r="G247" s="36">
        <f t="shared" si="16"/>
        <v>0</v>
      </c>
      <c r="H247" s="6"/>
      <c r="I247" s="6"/>
      <c r="J247" s="6"/>
      <c r="K247" s="4"/>
    </row>
    <row r="248" spans="1:11" x14ac:dyDescent="0.25">
      <c r="A248" s="6" t="s">
        <v>196</v>
      </c>
      <c r="B248" s="14" t="s">
        <v>87</v>
      </c>
      <c r="C248" s="28">
        <v>3000</v>
      </c>
      <c r="D248" s="6"/>
      <c r="E248" s="6"/>
      <c r="F248" s="6"/>
      <c r="G248" s="36">
        <f t="shared" si="16"/>
        <v>0</v>
      </c>
      <c r="H248" s="6"/>
      <c r="I248" s="6"/>
      <c r="J248" s="6"/>
      <c r="K248" s="4"/>
    </row>
    <row r="249" spans="1:11" x14ac:dyDescent="0.25">
      <c r="A249" s="6" t="s">
        <v>197</v>
      </c>
      <c r="B249" s="14" t="s">
        <v>87</v>
      </c>
      <c r="C249" s="28">
        <v>3000</v>
      </c>
      <c r="D249" s="6"/>
      <c r="E249" s="6"/>
      <c r="F249" s="6"/>
      <c r="G249" s="36">
        <f t="shared" si="16"/>
        <v>0</v>
      </c>
      <c r="H249" s="6"/>
      <c r="I249" s="6"/>
      <c r="J249" s="6"/>
      <c r="K249" s="4"/>
    </row>
    <row r="250" spans="1:11" x14ac:dyDescent="0.25">
      <c r="A250" s="6" t="s">
        <v>198</v>
      </c>
      <c r="B250" s="14" t="s">
        <v>87</v>
      </c>
      <c r="C250" s="28">
        <v>5000</v>
      </c>
      <c r="D250" s="6"/>
      <c r="E250" s="6"/>
      <c r="F250" s="6"/>
      <c r="G250" s="36">
        <f t="shared" si="16"/>
        <v>0</v>
      </c>
      <c r="H250" s="6"/>
      <c r="I250" s="6"/>
      <c r="J250" s="6"/>
      <c r="K250" s="4"/>
    </row>
    <row r="251" spans="1:11" x14ac:dyDescent="0.25">
      <c r="A251" s="6" t="s">
        <v>199</v>
      </c>
      <c r="B251" s="14" t="s">
        <v>87</v>
      </c>
      <c r="C251" s="28">
        <v>5000</v>
      </c>
      <c r="D251" s="6"/>
      <c r="E251" s="6"/>
      <c r="F251" s="6"/>
      <c r="G251" s="36">
        <f t="shared" si="16"/>
        <v>0</v>
      </c>
      <c r="H251" s="6"/>
      <c r="I251" s="6"/>
      <c r="J251" s="6"/>
      <c r="K251" s="4"/>
    </row>
    <row r="252" spans="1:11" x14ac:dyDescent="0.25">
      <c r="A252" s="6" t="s">
        <v>200</v>
      </c>
      <c r="B252" s="14" t="s">
        <v>87</v>
      </c>
      <c r="C252" s="28">
        <v>5000</v>
      </c>
      <c r="D252" s="6"/>
      <c r="E252" s="6"/>
      <c r="F252" s="6"/>
      <c r="G252" s="36">
        <f t="shared" si="16"/>
        <v>0</v>
      </c>
      <c r="H252" s="6"/>
      <c r="I252" s="6"/>
      <c r="J252" s="6"/>
      <c r="K252" s="4"/>
    </row>
    <row r="253" spans="1:11" x14ac:dyDescent="0.25">
      <c r="A253" s="6" t="s">
        <v>201</v>
      </c>
      <c r="B253" s="14" t="s">
        <v>87</v>
      </c>
      <c r="C253" s="28">
        <v>5000</v>
      </c>
      <c r="D253" s="6"/>
      <c r="E253" s="6"/>
      <c r="F253" s="6"/>
      <c r="G253" s="36">
        <f t="shared" si="16"/>
        <v>0</v>
      </c>
      <c r="H253" s="6"/>
      <c r="I253" s="6"/>
      <c r="J253" s="6"/>
      <c r="K253" s="4"/>
    </row>
    <row r="254" spans="1:11" x14ac:dyDescent="0.25">
      <c r="A254" s="6" t="s">
        <v>202</v>
      </c>
      <c r="B254" s="14" t="s">
        <v>87</v>
      </c>
      <c r="C254" s="28">
        <v>10000</v>
      </c>
      <c r="D254" s="6"/>
      <c r="E254" s="6"/>
      <c r="F254" s="6"/>
      <c r="G254" s="36">
        <f t="shared" si="16"/>
        <v>0</v>
      </c>
      <c r="H254" s="6"/>
      <c r="I254" s="6"/>
      <c r="J254" s="6"/>
      <c r="K254" s="4"/>
    </row>
    <row r="255" spans="1:11" s="4" customFormat="1" x14ac:dyDescent="0.25">
      <c r="C255" s="26"/>
    </row>
    <row r="256" spans="1:11" s="4" customFormat="1" x14ac:dyDescent="0.25">
      <c r="A256" s="4" t="s">
        <v>203</v>
      </c>
      <c r="B256" s="3" t="s">
        <v>87</v>
      </c>
      <c r="C256" s="26"/>
    </row>
    <row r="257" spans="1:3" s="4" customFormat="1" x14ac:dyDescent="0.25">
      <c r="A257" s="4" t="s">
        <v>204</v>
      </c>
      <c r="B257" s="3" t="s">
        <v>87</v>
      </c>
      <c r="C257" s="26"/>
    </row>
    <row r="258" spans="1:3" s="4" customFormat="1" x14ac:dyDescent="0.25">
      <c r="A258" s="4" t="s">
        <v>205</v>
      </c>
      <c r="B258" s="3" t="s">
        <v>87</v>
      </c>
      <c r="C258" s="26"/>
    </row>
    <row r="259" spans="1:3" s="4" customFormat="1" x14ac:dyDescent="0.25">
      <c r="A259" s="4" t="s">
        <v>206</v>
      </c>
      <c r="B259" s="3" t="s">
        <v>87</v>
      </c>
      <c r="C259" s="26"/>
    </row>
    <row r="260" spans="1:3" s="4" customFormat="1" x14ac:dyDescent="0.25">
      <c r="A260" s="4" t="s">
        <v>207</v>
      </c>
      <c r="B260" s="3" t="s">
        <v>87</v>
      </c>
      <c r="C260" s="26"/>
    </row>
    <row r="261" spans="1:3" s="4" customFormat="1" x14ac:dyDescent="0.25">
      <c r="A261" s="4" t="s">
        <v>208</v>
      </c>
      <c r="B261" s="3" t="s">
        <v>87</v>
      </c>
      <c r="C261" s="26"/>
    </row>
    <row r="262" spans="1:3" s="4" customFormat="1" x14ac:dyDescent="0.25">
      <c r="A262" s="4" t="s">
        <v>209</v>
      </c>
      <c r="B262" s="3" t="s">
        <v>87</v>
      </c>
      <c r="C262" s="26"/>
    </row>
    <row r="263" spans="1:3" s="4" customFormat="1" x14ac:dyDescent="0.25">
      <c r="A263" s="4" t="s">
        <v>210</v>
      </c>
      <c r="B263" s="3" t="s">
        <v>87</v>
      </c>
      <c r="C263" s="26"/>
    </row>
    <row r="264" spans="1:3" s="4" customFormat="1" x14ac:dyDescent="0.25">
      <c r="A264" s="4" t="s">
        <v>211</v>
      </c>
      <c r="B264" s="3" t="s">
        <v>87</v>
      </c>
      <c r="C264" s="26"/>
    </row>
    <row r="265" spans="1:3" s="4" customFormat="1" x14ac:dyDescent="0.25">
      <c r="A265" s="4" t="s">
        <v>212</v>
      </c>
      <c r="B265" s="3" t="s">
        <v>87</v>
      </c>
      <c r="C265" s="26"/>
    </row>
    <row r="266" spans="1:3" s="4" customFormat="1" x14ac:dyDescent="0.25">
      <c r="B266" s="3"/>
      <c r="C266" s="26"/>
    </row>
    <row r="267" spans="1:3" s="4" customFormat="1" x14ac:dyDescent="0.25">
      <c r="A267" s="4" t="s">
        <v>213</v>
      </c>
      <c r="B267" s="3" t="s">
        <v>87</v>
      </c>
      <c r="C267" s="26"/>
    </row>
    <row r="268" spans="1:3" s="4" customFormat="1" x14ac:dyDescent="0.25">
      <c r="A268" s="4" t="s">
        <v>214</v>
      </c>
      <c r="B268" s="3" t="s">
        <v>87</v>
      </c>
      <c r="C268" s="26"/>
    </row>
    <row r="269" spans="1:3" s="4" customFormat="1" x14ac:dyDescent="0.25">
      <c r="A269" s="4" t="s">
        <v>215</v>
      </c>
      <c r="B269" s="3" t="s">
        <v>87</v>
      </c>
      <c r="C269" s="26"/>
    </row>
    <row r="270" spans="1:3" s="4" customFormat="1" x14ac:dyDescent="0.25">
      <c r="A270" s="4" t="s">
        <v>216</v>
      </c>
      <c r="B270" s="3" t="s">
        <v>87</v>
      </c>
      <c r="C270" s="26"/>
    </row>
    <row r="271" spans="1:3" s="4" customFormat="1" x14ac:dyDescent="0.25">
      <c r="A271" s="4" t="s">
        <v>217</v>
      </c>
      <c r="B271" s="3" t="s">
        <v>87</v>
      </c>
      <c r="C271" s="26"/>
    </row>
    <row r="272" spans="1:3" s="4" customFormat="1" x14ac:dyDescent="0.25">
      <c r="A272" s="4" t="s">
        <v>218</v>
      </c>
      <c r="B272" s="3" t="s">
        <v>87</v>
      </c>
      <c r="C272" s="26"/>
    </row>
    <row r="273" spans="1:11" s="4" customFormat="1" x14ac:dyDescent="0.25">
      <c r="A273" s="4" t="s">
        <v>219</v>
      </c>
      <c r="B273" s="3" t="s">
        <v>87</v>
      </c>
      <c r="C273" s="26"/>
    </row>
    <row r="274" spans="1:11" s="4" customFormat="1" x14ac:dyDescent="0.25">
      <c r="A274" s="4" t="s">
        <v>220</v>
      </c>
      <c r="B274" s="3" t="s">
        <v>87</v>
      </c>
      <c r="C274" s="26"/>
    </row>
    <row r="275" spans="1:11" s="4" customFormat="1" x14ac:dyDescent="0.25">
      <c r="A275" s="4" t="s">
        <v>221</v>
      </c>
      <c r="B275" s="3" t="s">
        <v>87</v>
      </c>
      <c r="C275" s="26"/>
    </row>
    <row r="276" spans="1:11" s="4" customFormat="1" x14ac:dyDescent="0.25">
      <c r="A276" s="4" t="s">
        <v>222</v>
      </c>
      <c r="B276" s="3" t="s">
        <v>87</v>
      </c>
      <c r="C276" s="26"/>
    </row>
    <row r="277" spans="1:11" s="4" customFormat="1" x14ac:dyDescent="0.25">
      <c r="B277" s="3"/>
      <c r="C277" s="26"/>
    </row>
    <row r="278" spans="1:11" x14ac:dyDescent="0.25">
      <c r="A278" s="6" t="s">
        <v>223</v>
      </c>
      <c r="B278" s="14" t="s">
        <v>87</v>
      </c>
      <c r="C278" s="28">
        <v>5000</v>
      </c>
      <c r="D278" s="6"/>
      <c r="E278" s="6"/>
      <c r="F278" s="6"/>
      <c r="G278" s="36">
        <f t="shared" ref="G278:G287" si="17">C278*F278</f>
        <v>0</v>
      </c>
      <c r="H278" s="6"/>
      <c r="I278" s="6"/>
      <c r="J278" s="6"/>
      <c r="K278" s="4"/>
    </row>
    <row r="279" spans="1:11" x14ac:dyDescent="0.25">
      <c r="A279" s="6" t="s">
        <v>224</v>
      </c>
      <c r="B279" s="14" t="s">
        <v>87</v>
      </c>
      <c r="C279" s="28">
        <v>5000</v>
      </c>
      <c r="D279" s="6"/>
      <c r="E279" s="6"/>
      <c r="F279" s="6"/>
      <c r="G279" s="36">
        <f t="shared" si="17"/>
        <v>0</v>
      </c>
      <c r="H279" s="6"/>
      <c r="I279" s="6"/>
      <c r="J279" s="6"/>
      <c r="K279" s="4"/>
    </row>
    <row r="280" spans="1:11" x14ac:dyDescent="0.25">
      <c r="A280" s="6" t="s">
        <v>225</v>
      </c>
      <c r="B280" s="14" t="s">
        <v>87</v>
      </c>
      <c r="C280" s="28">
        <v>5000</v>
      </c>
      <c r="D280" s="6"/>
      <c r="E280" s="6"/>
      <c r="F280" s="6"/>
      <c r="G280" s="36">
        <f t="shared" si="17"/>
        <v>0</v>
      </c>
      <c r="H280" s="6"/>
      <c r="I280" s="6"/>
      <c r="J280" s="6"/>
      <c r="K280" s="4"/>
    </row>
    <row r="281" spans="1:11" x14ac:dyDescent="0.25">
      <c r="A281" s="6" t="s">
        <v>226</v>
      </c>
      <c r="B281" s="14" t="s">
        <v>87</v>
      </c>
      <c r="C281" s="28">
        <v>10000</v>
      </c>
      <c r="D281" s="6"/>
      <c r="E281" s="6"/>
      <c r="F281" s="6"/>
      <c r="G281" s="36">
        <f t="shared" si="17"/>
        <v>0</v>
      </c>
      <c r="H281" s="6"/>
      <c r="I281" s="6"/>
      <c r="J281" s="6"/>
      <c r="K281" s="4"/>
    </row>
    <row r="282" spans="1:11" x14ac:dyDescent="0.25">
      <c r="A282" s="6" t="s">
        <v>227</v>
      </c>
      <c r="B282" s="14" t="s">
        <v>87</v>
      </c>
      <c r="C282" s="28">
        <v>10000</v>
      </c>
      <c r="D282" s="6"/>
      <c r="E282" s="6"/>
      <c r="F282" s="6"/>
      <c r="G282" s="36">
        <f t="shared" si="17"/>
        <v>0</v>
      </c>
      <c r="H282" s="6"/>
      <c r="I282" s="6"/>
      <c r="J282" s="6"/>
      <c r="K282" s="4"/>
    </row>
    <row r="283" spans="1:11" x14ac:dyDescent="0.25">
      <c r="A283" s="6" t="s">
        <v>228</v>
      </c>
      <c r="B283" s="14" t="s">
        <v>87</v>
      </c>
      <c r="C283" s="28">
        <v>5000</v>
      </c>
      <c r="D283" s="6"/>
      <c r="E283" s="6"/>
      <c r="F283" s="6"/>
      <c r="G283" s="36">
        <f t="shared" si="17"/>
        <v>0</v>
      </c>
      <c r="H283" s="6"/>
      <c r="I283" s="6"/>
      <c r="J283" s="6"/>
      <c r="K283" s="4"/>
    </row>
    <row r="284" spans="1:11" x14ac:dyDescent="0.25">
      <c r="A284" s="6" t="s">
        <v>229</v>
      </c>
      <c r="B284" s="14" t="s">
        <v>87</v>
      </c>
      <c r="C284" s="28">
        <v>5000</v>
      </c>
      <c r="D284" s="6"/>
      <c r="E284" s="6"/>
      <c r="F284" s="6"/>
      <c r="G284" s="36">
        <f t="shared" si="17"/>
        <v>0</v>
      </c>
      <c r="H284" s="6"/>
      <c r="I284" s="6"/>
      <c r="J284" s="6"/>
      <c r="K284" s="4"/>
    </row>
    <row r="285" spans="1:11" x14ac:dyDescent="0.25">
      <c r="A285" s="6" t="s">
        <v>230</v>
      </c>
      <c r="B285" s="14" t="s">
        <v>87</v>
      </c>
      <c r="C285" s="28">
        <v>5000</v>
      </c>
      <c r="D285" s="6"/>
      <c r="E285" s="6"/>
      <c r="F285" s="6"/>
      <c r="G285" s="36">
        <f t="shared" si="17"/>
        <v>0</v>
      </c>
      <c r="H285" s="6"/>
      <c r="I285" s="6"/>
      <c r="J285" s="6"/>
      <c r="K285" s="4"/>
    </row>
    <row r="286" spans="1:11" x14ac:dyDescent="0.25">
      <c r="A286" s="6" t="s">
        <v>231</v>
      </c>
      <c r="B286" s="14" t="s">
        <v>87</v>
      </c>
      <c r="C286" s="28">
        <v>5000</v>
      </c>
      <c r="D286" s="6"/>
      <c r="E286" s="6"/>
      <c r="F286" s="6"/>
      <c r="G286" s="36">
        <f t="shared" si="17"/>
        <v>0</v>
      </c>
      <c r="H286" s="6"/>
      <c r="I286" s="6"/>
      <c r="J286" s="6"/>
      <c r="K286" s="4"/>
    </row>
    <row r="287" spans="1:11" x14ac:dyDescent="0.25">
      <c r="A287" s="6" t="s">
        <v>232</v>
      </c>
      <c r="B287" s="14" t="s">
        <v>87</v>
      </c>
      <c r="C287" s="28">
        <v>5000</v>
      </c>
      <c r="D287" s="6"/>
      <c r="E287" s="6"/>
      <c r="F287" s="6"/>
      <c r="G287" s="36">
        <f t="shared" si="17"/>
        <v>0</v>
      </c>
      <c r="H287" s="6"/>
      <c r="I287" s="6"/>
      <c r="J287" s="6"/>
      <c r="K287" s="4"/>
    </row>
    <row r="288" spans="1:11" s="4" customFormat="1" x14ac:dyDescent="0.25">
      <c r="C288" s="26"/>
    </row>
    <row r="289" spans="1:11" s="4" customFormat="1" x14ac:dyDescent="0.25">
      <c r="A289" s="4" t="s">
        <v>233</v>
      </c>
      <c r="B289" s="3" t="s">
        <v>87</v>
      </c>
      <c r="C289" s="26"/>
    </row>
    <row r="290" spans="1:11" s="4" customFormat="1" x14ac:dyDescent="0.25">
      <c r="A290" s="4" t="s">
        <v>234</v>
      </c>
      <c r="B290" s="3" t="s">
        <v>87</v>
      </c>
      <c r="C290" s="26"/>
    </row>
    <row r="291" spans="1:11" s="4" customFormat="1" x14ac:dyDescent="0.25">
      <c r="A291" s="4" t="s">
        <v>235</v>
      </c>
      <c r="B291" s="3" t="s">
        <v>87</v>
      </c>
      <c r="C291" s="26"/>
    </row>
    <row r="292" spans="1:11" s="4" customFormat="1" x14ac:dyDescent="0.25">
      <c r="A292" s="4" t="s">
        <v>236</v>
      </c>
      <c r="B292" s="3" t="s">
        <v>87</v>
      </c>
      <c r="C292" s="26"/>
    </row>
    <row r="293" spans="1:11" s="4" customFormat="1" x14ac:dyDescent="0.25">
      <c r="A293" s="4" t="s">
        <v>237</v>
      </c>
      <c r="B293" s="3" t="s">
        <v>87</v>
      </c>
      <c r="C293" s="26"/>
    </row>
    <row r="294" spans="1:11" s="4" customFormat="1" x14ac:dyDescent="0.25">
      <c r="A294" s="4" t="s">
        <v>238</v>
      </c>
      <c r="B294" s="3" t="s">
        <v>87</v>
      </c>
      <c r="C294" s="26"/>
    </row>
    <row r="295" spans="1:11" s="4" customFormat="1" x14ac:dyDescent="0.25">
      <c r="A295" s="4" t="s">
        <v>239</v>
      </c>
      <c r="B295" s="3" t="s">
        <v>87</v>
      </c>
      <c r="C295" s="26"/>
    </row>
    <row r="296" spans="1:11" s="4" customFormat="1" x14ac:dyDescent="0.25">
      <c r="A296" s="4" t="s">
        <v>240</v>
      </c>
      <c r="B296" s="3" t="s">
        <v>87</v>
      </c>
      <c r="C296" s="26"/>
    </row>
    <row r="297" spans="1:11" s="4" customFormat="1" x14ac:dyDescent="0.25">
      <c r="A297" s="4" t="s">
        <v>241</v>
      </c>
      <c r="B297" s="3" t="s">
        <v>87</v>
      </c>
      <c r="C297" s="26"/>
    </row>
    <row r="298" spans="1:11" s="4" customFormat="1" x14ac:dyDescent="0.25">
      <c r="A298" s="4" t="s">
        <v>242</v>
      </c>
      <c r="B298" s="3" t="s">
        <v>87</v>
      </c>
      <c r="C298" s="26"/>
    </row>
    <row r="299" spans="1:11" s="4" customFormat="1" x14ac:dyDescent="0.25">
      <c r="C299" s="26"/>
    </row>
    <row r="300" spans="1:11" x14ac:dyDescent="0.25">
      <c r="A300" s="2" t="s">
        <v>243</v>
      </c>
      <c r="B300" s="2"/>
      <c r="C300" s="22"/>
      <c r="D300" s="8"/>
      <c r="E300" s="8"/>
      <c r="F300" s="8"/>
      <c r="G300" s="8"/>
      <c r="H300" s="8"/>
      <c r="I300" s="8"/>
      <c r="J300" s="8"/>
      <c r="K300" s="4"/>
    </row>
    <row r="301" spans="1:11" s="4" customFormat="1" x14ac:dyDescent="0.25">
      <c r="C301" s="26"/>
    </row>
    <row r="302" spans="1:11" x14ac:dyDescent="0.25">
      <c r="A302" s="6" t="s">
        <v>244</v>
      </c>
      <c r="B302" s="6" t="s">
        <v>10</v>
      </c>
      <c r="C302" s="28">
        <v>50</v>
      </c>
      <c r="D302" s="6"/>
      <c r="E302" s="6"/>
      <c r="F302" s="6"/>
      <c r="G302" s="36">
        <f t="shared" ref="G302:G304" si="18">C302*F302</f>
        <v>0</v>
      </c>
      <c r="H302" s="6"/>
      <c r="I302" s="6"/>
      <c r="J302" s="6"/>
      <c r="K302" s="4"/>
    </row>
    <row r="303" spans="1:11" x14ac:dyDescent="0.25">
      <c r="A303" s="6" t="s">
        <v>245</v>
      </c>
      <c r="B303" s="6" t="s">
        <v>10</v>
      </c>
      <c r="C303" s="28">
        <v>50</v>
      </c>
      <c r="D303" s="6"/>
      <c r="E303" s="6"/>
      <c r="F303" s="6"/>
      <c r="G303" s="36">
        <f t="shared" si="18"/>
        <v>0</v>
      </c>
      <c r="H303" s="6"/>
      <c r="I303" s="6"/>
      <c r="J303" s="6"/>
      <c r="K303" s="4"/>
    </row>
    <row r="304" spans="1:11" x14ac:dyDescent="0.25">
      <c r="A304" s="6" t="s">
        <v>246</v>
      </c>
      <c r="B304" s="6" t="s">
        <v>10</v>
      </c>
      <c r="C304" s="28">
        <v>50</v>
      </c>
      <c r="D304" s="6"/>
      <c r="E304" s="6"/>
      <c r="F304" s="6"/>
      <c r="G304" s="36">
        <f t="shared" si="18"/>
        <v>0</v>
      </c>
      <c r="H304" s="6"/>
      <c r="I304" s="6"/>
      <c r="J304" s="6"/>
      <c r="K304" s="4"/>
    </row>
    <row r="305" spans="1:11" s="4" customFormat="1" x14ac:dyDescent="0.25">
      <c r="C305" s="26"/>
    </row>
    <row r="306" spans="1:11" s="4" customFormat="1" x14ac:dyDescent="0.25">
      <c r="A306" s="4" t="s">
        <v>247</v>
      </c>
      <c r="B306" s="4" t="s">
        <v>10</v>
      </c>
      <c r="C306" s="26">
        <v>2</v>
      </c>
    </row>
    <row r="307" spans="1:11" s="4" customFormat="1" x14ac:dyDescent="0.25">
      <c r="A307" s="4" t="s">
        <v>248</v>
      </c>
      <c r="B307" s="4" t="s">
        <v>10</v>
      </c>
      <c r="C307" s="26">
        <v>4</v>
      </c>
    </row>
    <row r="308" spans="1:11" x14ac:dyDescent="0.25">
      <c r="A308" s="6" t="s">
        <v>249</v>
      </c>
      <c r="B308" s="6" t="s">
        <v>10</v>
      </c>
      <c r="C308" s="28">
        <v>30</v>
      </c>
      <c r="D308" s="6"/>
      <c r="E308" s="6"/>
      <c r="F308" s="6"/>
      <c r="G308" s="36">
        <f>C308*F308</f>
        <v>0</v>
      </c>
      <c r="H308" s="6"/>
      <c r="I308" s="6"/>
      <c r="J308" s="6"/>
      <c r="K308" s="4"/>
    </row>
    <row r="309" spans="1:11" s="4" customFormat="1" x14ac:dyDescent="0.25">
      <c r="C309" s="26"/>
    </row>
    <row r="310" spans="1:11" x14ac:dyDescent="0.25">
      <c r="A310" s="9" t="s">
        <v>250</v>
      </c>
      <c r="B310" s="9"/>
      <c r="C310" s="29"/>
      <c r="D310" s="8"/>
      <c r="E310" s="8"/>
      <c r="F310" s="8"/>
      <c r="G310" s="8"/>
      <c r="H310" s="8"/>
      <c r="I310" s="8"/>
      <c r="J310" s="8"/>
      <c r="K310" s="4"/>
    </row>
    <row r="311" spans="1:11" s="4" customFormat="1" x14ac:dyDescent="0.25">
      <c r="C311" s="26"/>
    </row>
    <row r="312" spans="1:11" x14ac:dyDescent="0.25">
      <c r="A312" s="6" t="s">
        <v>251</v>
      </c>
      <c r="B312" s="14" t="s">
        <v>87</v>
      </c>
      <c r="C312" s="28">
        <v>1000</v>
      </c>
      <c r="D312" s="6"/>
      <c r="E312" s="6"/>
      <c r="F312" s="6"/>
      <c r="G312" s="36">
        <f>C312*F312</f>
        <v>0</v>
      </c>
      <c r="H312" s="6"/>
      <c r="I312" s="6"/>
      <c r="J312" s="6"/>
      <c r="K312" s="4"/>
    </row>
    <row r="313" spans="1:11" s="4" customFormat="1" x14ac:dyDescent="0.25">
      <c r="A313" s="4" t="s">
        <v>252</v>
      </c>
      <c r="B313" s="3" t="s">
        <v>87</v>
      </c>
      <c r="C313" s="26"/>
    </row>
    <row r="314" spans="1:11" s="4" customFormat="1" x14ac:dyDescent="0.25">
      <c r="A314" s="4" t="s">
        <v>253</v>
      </c>
      <c r="B314" s="3" t="s">
        <v>87</v>
      </c>
      <c r="C314" s="26"/>
    </row>
    <row r="315" spans="1:11" s="4" customFormat="1" x14ac:dyDescent="0.25">
      <c r="C315" s="26"/>
    </row>
    <row r="316" spans="1:11" x14ac:dyDescent="0.25">
      <c r="A316" s="9" t="s">
        <v>254</v>
      </c>
      <c r="B316" s="9"/>
      <c r="C316" s="29"/>
      <c r="D316" s="8"/>
      <c r="E316" s="8"/>
      <c r="F316" s="8"/>
      <c r="G316" s="8"/>
      <c r="H316" s="8"/>
      <c r="I316" s="8"/>
      <c r="J316" s="8"/>
      <c r="K316" s="4"/>
    </row>
    <row r="317" spans="1:11" s="4" customFormat="1" x14ac:dyDescent="0.25">
      <c r="C317" s="26"/>
    </row>
    <row r="318" spans="1:11" s="4" customFormat="1" x14ac:dyDescent="0.25">
      <c r="A318" s="4" t="s">
        <v>255</v>
      </c>
      <c r="B318" s="3" t="s">
        <v>87</v>
      </c>
      <c r="C318" s="26"/>
    </row>
    <row r="319" spans="1:11" s="4" customFormat="1" x14ac:dyDescent="0.25">
      <c r="A319" s="4" t="s">
        <v>256</v>
      </c>
      <c r="B319" s="3" t="s">
        <v>87</v>
      </c>
      <c r="C319" s="26"/>
    </row>
    <row r="320" spans="1:11" s="4" customFormat="1" x14ac:dyDescent="0.25">
      <c r="A320" s="4" t="s">
        <v>257</v>
      </c>
      <c r="B320" s="3" t="s">
        <v>87</v>
      </c>
      <c r="C320" s="26"/>
    </row>
    <row r="321" spans="1:11" s="4" customFormat="1" x14ac:dyDescent="0.25">
      <c r="A321" s="4" t="s">
        <v>258</v>
      </c>
      <c r="B321" s="3" t="s">
        <v>87</v>
      </c>
      <c r="C321" s="26"/>
    </row>
    <row r="322" spans="1:11" s="4" customFormat="1" x14ac:dyDescent="0.25">
      <c r="A322" s="4" t="s">
        <v>259</v>
      </c>
      <c r="B322" s="3" t="s">
        <v>87</v>
      </c>
      <c r="C322" s="26"/>
    </row>
    <row r="323" spans="1:11" s="4" customFormat="1" x14ac:dyDescent="0.25">
      <c r="A323" s="4" t="s">
        <v>260</v>
      </c>
      <c r="B323" s="3" t="s">
        <v>87</v>
      </c>
      <c r="C323" s="26"/>
    </row>
    <row r="324" spans="1:11" s="4" customFormat="1" x14ac:dyDescent="0.25">
      <c r="A324" s="4" t="s">
        <v>90</v>
      </c>
      <c r="B324" s="3" t="s">
        <v>87</v>
      </c>
      <c r="C324" s="26"/>
    </row>
    <row r="325" spans="1:11" x14ac:dyDescent="0.25">
      <c r="A325" s="14" t="s">
        <v>261</v>
      </c>
      <c r="B325" s="14" t="s">
        <v>87</v>
      </c>
      <c r="C325" s="24">
        <v>1500</v>
      </c>
      <c r="D325" s="6"/>
      <c r="E325" s="6"/>
      <c r="F325" s="6"/>
      <c r="G325" s="36">
        <f t="shared" ref="G325:G326" si="19">C325*F325</f>
        <v>0</v>
      </c>
      <c r="H325" s="6"/>
      <c r="I325" s="6"/>
      <c r="J325" s="6"/>
      <c r="K325" s="4"/>
    </row>
    <row r="326" spans="1:11" x14ac:dyDescent="0.25">
      <c r="A326" s="14" t="s">
        <v>262</v>
      </c>
      <c r="B326" s="14" t="s">
        <v>87</v>
      </c>
      <c r="C326" s="24">
        <v>1500</v>
      </c>
      <c r="D326" s="6"/>
      <c r="E326" s="6"/>
      <c r="F326" s="6"/>
      <c r="G326" s="36">
        <f t="shared" si="19"/>
        <v>0</v>
      </c>
      <c r="H326" s="6"/>
      <c r="I326" s="6"/>
      <c r="J326" s="6"/>
      <c r="K326" s="4"/>
    </row>
    <row r="327" spans="1:11" s="4" customFormat="1" x14ac:dyDescent="0.25">
      <c r="C327" s="26"/>
    </row>
    <row r="328" spans="1:11" s="4" customFormat="1" x14ac:dyDescent="0.25">
      <c r="C328" s="26"/>
    </row>
    <row r="329" spans="1:11" x14ac:dyDescent="0.25">
      <c r="A329" s="2" t="s">
        <v>263</v>
      </c>
      <c r="B329" s="2"/>
      <c r="C329" s="22"/>
      <c r="D329" s="8"/>
      <c r="E329" s="8"/>
      <c r="F329" s="8"/>
      <c r="G329" s="8"/>
      <c r="H329" s="8"/>
      <c r="I329" s="8"/>
      <c r="J329" s="8"/>
      <c r="K329" s="4"/>
    </row>
    <row r="330" spans="1:11" s="4" customFormat="1" x14ac:dyDescent="0.25">
      <c r="C330" s="26"/>
    </row>
    <row r="331" spans="1:11" x14ac:dyDescent="0.25">
      <c r="A331" s="6" t="s">
        <v>264</v>
      </c>
      <c r="B331" s="6" t="s">
        <v>10</v>
      </c>
      <c r="C331" s="28">
        <v>20</v>
      </c>
      <c r="D331" s="6"/>
      <c r="E331" s="6"/>
      <c r="F331" s="6"/>
      <c r="G331" s="36">
        <f>C331*F331</f>
        <v>0</v>
      </c>
      <c r="H331" s="6"/>
      <c r="I331" s="6"/>
      <c r="J331" s="6"/>
      <c r="K331" s="4"/>
    </row>
    <row r="332" spans="1:11" s="4" customFormat="1" x14ac:dyDescent="0.25">
      <c r="A332" s="4" t="s">
        <v>265</v>
      </c>
      <c r="B332" s="4" t="s">
        <v>10</v>
      </c>
      <c r="C332" s="26">
        <v>5</v>
      </c>
    </row>
    <row r="333" spans="1:11" x14ac:dyDescent="0.25">
      <c r="A333" s="6" t="s">
        <v>266</v>
      </c>
      <c r="B333" s="6" t="s">
        <v>10</v>
      </c>
      <c r="C333" s="28">
        <v>10</v>
      </c>
      <c r="D333" s="6"/>
      <c r="E333" s="6"/>
      <c r="F333" s="6"/>
      <c r="G333" s="36">
        <f>C333*F333</f>
        <v>0</v>
      </c>
      <c r="H333" s="6"/>
      <c r="I333" s="6"/>
      <c r="J333" s="6"/>
      <c r="K333" s="4"/>
    </row>
    <row r="334" spans="1:11" s="4" customFormat="1" x14ac:dyDescent="0.25">
      <c r="A334" s="4" t="s">
        <v>267</v>
      </c>
      <c r="B334" s="4" t="s">
        <v>10</v>
      </c>
      <c r="C334" s="26">
        <v>20</v>
      </c>
    </row>
    <row r="335" spans="1:11" x14ac:dyDescent="0.25">
      <c r="A335" s="6" t="s">
        <v>268</v>
      </c>
      <c r="B335" s="6" t="s">
        <v>10</v>
      </c>
      <c r="C335" s="28">
        <v>40</v>
      </c>
      <c r="D335" s="6"/>
      <c r="E335" s="6"/>
      <c r="F335" s="6"/>
      <c r="G335" s="36">
        <f t="shared" ref="G335:G336" si="20">C335*F335</f>
        <v>0</v>
      </c>
      <c r="H335" s="6"/>
      <c r="I335" s="6"/>
      <c r="J335" s="6"/>
      <c r="K335" s="4"/>
    </row>
    <row r="336" spans="1:11" x14ac:dyDescent="0.25">
      <c r="A336" s="6" t="s">
        <v>269</v>
      </c>
      <c r="B336" s="6" t="s">
        <v>10</v>
      </c>
      <c r="C336" s="28">
        <v>40</v>
      </c>
      <c r="D336" s="6"/>
      <c r="E336" s="6"/>
      <c r="F336" s="6"/>
      <c r="G336" s="36">
        <f t="shared" si="20"/>
        <v>0</v>
      </c>
      <c r="H336" s="6"/>
      <c r="I336" s="6"/>
      <c r="J336" s="6"/>
      <c r="K336" s="4"/>
    </row>
    <row r="337" spans="1:11" s="4" customFormat="1" x14ac:dyDescent="0.25">
      <c r="C337" s="26"/>
    </row>
    <row r="338" spans="1:11" x14ac:dyDescent="0.25">
      <c r="A338" s="2" t="s">
        <v>270</v>
      </c>
      <c r="B338" s="2"/>
      <c r="C338" s="22"/>
      <c r="D338" s="8"/>
      <c r="E338" s="8"/>
      <c r="F338" s="8"/>
      <c r="G338" s="8"/>
      <c r="H338" s="8"/>
      <c r="I338" s="8"/>
      <c r="J338" s="8"/>
      <c r="K338" s="4"/>
    </row>
    <row r="339" spans="1:11" s="4" customFormat="1" x14ac:dyDescent="0.25">
      <c r="C339" s="26"/>
    </row>
    <row r="340" spans="1:11" x14ac:dyDescent="0.25">
      <c r="A340" s="6" t="s">
        <v>271</v>
      </c>
      <c r="B340" s="6" t="s">
        <v>10</v>
      </c>
      <c r="C340" s="28">
        <v>40</v>
      </c>
      <c r="D340" s="6"/>
      <c r="E340" s="6"/>
      <c r="F340" s="6"/>
      <c r="G340" s="36">
        <f t="shared" ref="G340:G347" si="21">C340*F340</f>
        <v>0</v>
      </c>
      <c r="H340" s="6"/>
      <c r="I340" s="6"/>
      <c r="J340" s="6"/>
      <c r="K340" s="4"/>
    </row>
    <row r="341" spans="1:11" x14ac:dyDescent="0.25">
      <c r="A341" s="6" t="s">
        <v>272</v>
      </c>
      <c r="B341" s="6" t="s">
        <v>10</v>
      </c>
      <c r="C341" s="28">
        <v>20</v>
      </c>
      <c r="D341" s="6"/>
      <c r="E341" s="6"/>
      <c r="F341" s="6"/>
      <c r="G341" s="36">
        <f t="shared" si="21"/>
        <v>0</v>
      </c>
      <c r="H341" s="6"/>
      <c r="I341" s="6"/>
      <c r="J341" s="6"/>
      <c r="K341" s="4"/>
    </row>
    <row r="342" spans="1:11" x14ac:dyDescent="0.25">
      <c r="A342" s="6" t="s">
        <v>273</v>
      </c>
      <c r="B342" s="6" t="s">
        <v>10</v>
      </c>
      <c r="C342" s="28">
        <v>20</v>
      </c>
      <c r="D342" s="6"/>
      <c r="E342" s="6"/>
      <c r="F342" s="6"/>
      <c r="G342" s="36">
        <f t="shared" si="21"/>
        <v>0</v>
      </c>
      <c r="H342" s="6"/>
      <c r="I342" s="6"/>
      <c r="J342" s="6"/>
      <c r="K342" s="4"/>
    </row>
    <row r="343" spans="1:11" x14ac:dyDescent="0.25">
      <c r="A343" s="6" t="s">
        <v>274</v>
      </c>
      <c r="B343" s="6" t="s">
        <v>10</v>
      </c>
      <c r="C343" s="28">
        <v>20</v>
      </c>
      <c r="D343" s="6"/>
      <c r="E343" s="6"/>
      <c r="F343" s="6"/>
      <c r="G343" s="36">
        <f t="shared" si="21"/>
        <v>0</v>
      </c>
      <c r="H343" s="6"/>
      <c r="I343" s="6"/>
      <c r="J343" s="6"/>
      <c r="K343" s="4"/>
    </row>
    <row r="344" spans="1:11" x14ac:dyDescent="0.25">
      <c r="A344" s="6" t="s">
        <v>275</v>
      </c>
      <c r="B344" s="6" t="s">
        <v>10</v>
      </c>
      <c r="C344" s="28">
        <v>20</v>
      </c>
      <c r="D344" s="6"/>
      <c r="E344" s="6"/>
      <c r="F344" s="6"/>
      <c r="G344" s="36">
        <f t="shared" si="21"/>
        <v>0</v>
      </c>
      <c r="H344" s="6"/>
      <c r="I344" s="6"/>
      <c r="J344" s="6"/>
      <c r="K344" s="4"/>
    </row>
    <row r="345" spans="1:11" x14ac:dyDescent="0.25">
      <c r="A345" s="6" t="s">
        <v>276</v>
      </c>
      <c r="B345" s="6" t="s">
        <v>10</v>
      </c>
      <c r="C345" s="28">
        <v>20</v>
      </c>
      <c r="D345" s="6"/>
      <c r="E345" s="6"/>
      <c r="F345" s="6"/>
      <c r="G345" s="36">
        <f t="shared" si="21"/>
        <v>0</v>
      </c>
      <c r="H345" s="6"/>
      <c r="I345" s="6"/>
      <c r="J345" s="6"/>
      <c r="K345" s="4"/>
    </row>
    <row r="346" spans="1:11" x14ac:dyDescent="0.25">
      <c r="A346" s="6" t="s">
        <v>277</v>
      </c>
      <c r="B346" s="6" t="s">
        <v>10</v>
      </c>
      <c r="C346" s="28">
        <v>20</v>
      </c>
      <c r="D346" s="6"/>
      <c r="E346" s="6"/>
      <c r="F346" s="6"/>
      <c r="G346" s="36">
        <f t="shared" si="21"/>
        <v>0</v>
      </c>
      <c r="H346" s="6"/>
      <c r="I346" s="6"/>
      <c r="J346" s="6"/>
      <c r="K346" s="4"/>
    </row>
    <row r="347" spans="1:11" x14ac:dyDescent="0.25">
      <c r="A347" s="42" t="s">
        <v>298</v>
      </c>
      <c r="B347" s="6" t="s">
        <v>10</v>
      </c>
      <c r="C347" s="28">
        <v>5</v>
      </c>
      <c r="D347" s="6"/>
      <c r="E347" s="6"/>
      <c r="F347" s="6"/>
      <c r="G347" s="36">
        <f t="shared" si="21"/>
        <v>0</v>
      </c>
      <c r="H347" s="6"/>
      <c r="I347" s="6"/>
      <c r="J347" s="6"/>
      <c r="K347" s="4"/>
    </row>
    <row r="348" spans="1:11" x14ac:dyDescent="0.25">
      <c r="D348"/>
      <c r="E348"/>
      <c r="F348"/>
      <c r="G348"/>
      <c r="H348"/>
      <c r="I348"/>
      <c r="J348"/>
    </row>
    <row r="349" spans="1:11" x14ac:dyDescent="0.25">
      <c r="A349" s="2" t="s">
        <v>278</v>
      </c>
      <c r="B349" s="2"/>
      <c r="C349" s="22"/>
      <c r="D349" s="8"/>
      <c r="E349" s="8"/>
      <c r="F349" s="8"/>
      <c r="G349" s="8"/>
      <c r="H349" s="8"/>
      <c r="I349" s="8"/>
      <c r="J349" s="8"/>
      <c r="K349" s="4"/>
    </row>
    <row r="350" spans="1:11" x14ac:dyDescent="0.25">
      <c r="D350"/>
      <c r="E350"/>
      <c r="F350"/>
      <c r="G350"/>
      <c r="H350"/>
      <c r="I350"/>
      <c r="J350"/>
    </row>
    <row r="351" spans="1:11" x14ac:dyDescent="0.25">
      <c r="A351" t="s">
        <v>279</v>
      </c>
      <c r="B351" t="s">
        <v>10</v>
      </c>
      <c r="D351"/>
      <c r="E351"/>
      <c r="F351"/>
      <c r="G351"/>
      <c r="H351"/>
      <c r="I351"/>
      <c r="J351"/>
    </row>
    <row r="352" spans="1:11" x14ac:dyDescent="0.25">
      <c r="D352"/>
      <c r="E352"/>
      <c r="F352"/>
      <c r="G352"/>
      <c r="H352"/>
      <c r="I352"/>
      <c r="J352"/>
    </row>
    <row r="353" spans="1:11" x14ac:dyDescent="0.25">
      <c r="A353" s="2" t="s">
        <v>280</v>
      </c>
      <c r="B353" s="2"/>
      <c r="C353" s="22"/>
      <c r="D353" s="8"/>
      <c r="E353" s="8"/>
      <c r="F353" s="8"/>
      <c r="G353" s="8"/>
      <c r="H353" s="8"/>
      <c r="I353" s="8"/>
      <c r="J353" s="8"/>
      <c r="K353" s="4"/>
    </row>
    <row r="354" spans="1:11" x14ac:dyDescent="0.25">
      <c r="A354" t="s">
        <v>281</v>
      </c>
      <c r="B354" t="s">
        <v>282</v>
      </c>
      <c r="C354" s="20">
        <v>1000</v>
      </c>
      <c r="D354"/>
      <c r="E354"/>
      <c r="F354"/>
      <c r="G354"/>
      <c r="H354"/>
      <c r="I354"/>
      <c r="J354"/>
    </row>
    <row r="355" spans="1:11" x14ac:dyDescent="0.25">
      <c r="A355" s="6" t="s">
        <v>283</v>
      </c>
      <c r="B355" s="6" t="s">
        <v>10</v>
      </c>
      <c r="C355" s="28">
        <v>10</v>
      </c>
      <c r="D355" s="6"/>
      <c r="E355" s="6"/>
      <c r="F355" s="6"/>
      <c r="G355" s="36">
        <f>C355*F355</f>
        <v>0</v>
      </c>
      <c r="H355" s="6"/>
      <c r="I355" s="6"/>
      <c r="J355" s="6"/>
      <c r="K355" s="4"/>
    </row>
    <row r="356" spans="1:11" x14ac:dyDescent="0.25">
      <c r="D356"/>
      <c r="E356"/>
      <c r="F356"/>
      <c r="G356"/>
      <c r="H356"/>
      <c r="I356"/>
      <c r="J356"/>
    </row>
    <row r="357" spans="1:11" x14ac:dyDescent="0.25">
      <c r="A357" s="40" t="s">
        <v>291</v>
      </c>
      <c r="B357" s="41"/>
      <c r="C357" s="41"/>
      <c r="D357" s="41"/>
      <c r="E357" s="41"/>
      <c r="F357" s="41"/>
      <c r="G357" s="39" t="e" cm="1">
        <f t="array" ref="G357">SUM(G14:G17+G21:G24+G28:G31+G35:G38+G41:G42+G44+G47:G50+G54:G57+G60:G63+G72:G76+G78:G83+G87:G90+G103:G105+G112:G114+G116:G130+G134:G136+G142+G144+G149+G151+G158+G160+G165+G167+G172+G174+G179+G181+G186+G188+G193+G195+G200+G202+G207+G209+G214+G216+G221+G223+G229:G230+G237:G238+G245:G254+G278:G287+G302:G304+G308+G312+G325:G326+G331+G333+G335:G336+G340:G347+G355)</f>
        <v>#N/A</v>
      </c>
      <c r="H357"/>
      <c r="I357"/>
      <c r="J357"/>
    </row>
    <row r="358" spans="1:11" x14ac:dyDescent="0.25">
      <c r="C358"/>
      <c r="D358"/>
      <c r="E358"/>
      <c r="F358" s="35"/>
      <c r="G358" s="35"/>
      <c r="H358"/>
      <c r="I358"/>
      <c r="J358"/>
    </row>
    <row r="359" spans="1:11" x14ac:dyDescent="0.25">
      <c r="C359"/>
      <c r="D359"/>
      <c r="E359"/>
      <c r="F359" s="35"/>
      <c r="G359" s="35"/>
      <c r="H359"/>
      <c r="I359"/>
      <c r="J359"/>
    </row>
    <row r="360" spans="1:11" x14ac:dyDescent="0.25">
      <c r="C360"/>
      <c r="D360"/>
      <c r="E360"/>
      <c r="F360" s="35"/>
      <c r="G360" s="35"/>
      <c r="H360"/>
      <c r="I360"/>
      <c r="J360"/>
    </row>
    <row r="361" spans="1:11" ht="18.75" x14ac:dyDescent="0.25">
      <c r="A361" s="15" t="s">
        <v>289</v>
      </c>
      <c r="B361" s="15"/>
      <c r="C361"/>
      <c r="D361"/>
      <c r="E361"/>
      <c r="F361" s="35"/>
      <c r="G361" s="35"/>
      <c r="H361"/>
      <c r="I361"/>
      <c r="J361"/>
    </row>
    <row r="362" spans="1:11" ht="75" x14ac:dyDescent="0.3">
      <c r="A362" s="37" t="s">
        <v>293</v>
      </c>
      <c r="B362" s="15"/>
      <c r="C362" s="37" t="s">
        <v>294</v>
      </c>
      <c r="D362" s="15" t="s">
        <v>5</v>
      </c>
      <c r="E362" s="15" t="s">
        <v>6</v>
      </c>
      <c r="F362" s="30" t="s">
        <v>292</v>
      </c>
      <c r="G362"/>
      <c r="H362"/>
      <c r="I362"/>
      <c r="J362"/>
      <c r="K362" s="10" t="s">
        <v>7</v>
      </c>
    </row>
    <row r="363" spans="1:11" x14ac:dyDescent="0.25">
      <c r="A363" s="38" t="s">
        <v>296</v>
      </c>
      <c r="C363"/>
      <c r="D363"/>
      <c r="E363"/>
      <c r="F363" s="35"/>
      <c r="G363" s="35"/>
      <c r="H363"/>
      <c r="I363"/>
      <c r="J363"/>
    </row>
    <row r="364" spans="1:11" x14ac:dyDescent="0.25">
      <c r="D364"/>
      <c r="E364"/>
      <c r="F364"/>
      <c r="G364"/>
      <c r="H364"/>
      <c r="I364"/>
      <c r="J364"/>
    </row>
    <row r="365" spans="1:11" x14ac:dyDescent="0.25">
      <c r="D365"/>
      <c r="E365"/>
      <c r="F365"/>
      <c r="G365"/>
      <c r="H365"/>
      <c r="I365"/>
      <c r="J365"/>
    </row>
    <row r="366" spans="1:11" x14ac:dyDescent="0.25">
      <c r="D366"/>
      <c r="E366"/>
      <c r="F366"/>
      <c r="G366"/>
      <c r="H366"/>
      <c r="I366"/>
      <c r="J366"/>
    </row>
    <row r="367" spans="1:11" x14ac:dyDescent="0.25">
      <c r="D367"/>
      <c r="E367"/>
      <c r="F367"/>
      <c r="G367"/>
      <c r="H367"/>
      <c r="I367"/>
      <c r="J367"/>
    </row>
    <row r="368" spans="1:11" x14ac:dyDescent="0.25">
      <c r="D368"/>
      <c r="E368"/>
      <c r="F368"/>
      <c r="G368"/>
      <c r="H368"/>
      <c r="I368"/>
      <c r="J368"/>
    </row>
    <row r="369" spans="4:10" x14ac:dyDescent="0.25">
      <c r="D369"/>
      <c r="E369"/>
      <c r="F369"/>
      <c r="G369"/>
      <c r="H369"/>
      <c r="I369"/>
      <c r="J369"/>
    </row>
    <row r="370" spans="4:10" x14ac:dyDescent="0.25">
      <c r="D370"/>
      <c r="E370"/>
      <c r="F370"/>
      <c r="G370"/>
      <c r="H370"/>
      <c r="I370"/>
      <c r="J370"/>
    </row>
    <row r="371" spans="4:10" x14ac:dyDescent="0.25">
      <c r="D371"/>
      <c r="E371"/>
      <c r="F371"/>
      <c r="G371"/>
      <c r="H371"/>
      <c r="I371"/>
      <c r="J371"/>
    </row>
    <row r="372" spans="4:10" x14ac:dyDescent="0.25">
      <c r="D372"/>
      <c r="E372"/>
      <c r="F372"/>
      <c r="G372"/>
      <c r="H372"/>
      <c r="I372"/>
      <c r="J372"/>
    </row>
    <row r="373" spans="4:10" x14ac:dyDescent="0.25">
      <c r="D373"/>
      <c r="E373"/>
      <c r="F373"/>
      <c r="G373"/>
      <c r="H373"/>
      <c r="I373"/>
      <c r="J373"/>
    </row>
    <row r="374" spans="4:10" x14ac:dyDescent="0.25">
      <c r="D374"/>
      <c r="E374"/>
      <c r="F374"/>
      <c r="G374"/>
      <c r="H374"/>
      <c r="I374"/>
      <c r="J374"/>
    </row>
    <row r="375" spans="4:10" x14ac:dyDescent="0.25">
      <c r="D375"/>
      <c r="E375"/>
      <c r="F375"/>
      <c r="G375"/>
      <c r="H375"/>
      <c r="I375"/>
      <c r="J375"/>
    </row>
    <row r="376" spans="4:10" x14ac:dyDescent="0.25">
      <c r="D376"/>
      <c r="E376"/>
      <c r="F376"/>
      <c r="G376"/>
      <c r="H376"/>
      <c r="I376"/>
      <c r="J376"/>
    </row>
    <row r="377" spans="4:10" x14ac:dyDescent="0.25">
      <c r="D377"/>
      <c r="E377"/>
      <c r="F377"/>
      <c r="G377"/>
      <c r="H377"/>
      <c r="I377"/>
      <c r="J377"/>
    </row>
    <row r="378" spans="4:10" x14ac:dyDescent="0.25">
      <c r="D378"/>
      <c r="E378"/>
      <c r="F378"/>
      <c r="G378"/>
      <c r="H378"/>
      <c r="I378"/>
      <c r="J378"/>
    </row>
    <row r="379" spans="4:10" x14ac:dyDescent="0.25">
      <c r="D379"/>
      <c r="E379"/>
      <c r="F379"/>
      <c r="G379"/>
      <c r="H379"/>
      <c r="I379"/>
      <c r="J379"/>
    </row>
    <row r="380" spans="4:10" x14ac:dyDescent="0.25">
      <c r="D380"/>
      <c r="E380"/>
      <c r="F380"/>
      <c r="G380"/>
      <c r="H380"/>
      <c r="I380"/>
      <c r="J380"/>
    </row>
    <row r="381" spans="4:10" x14ac:dyDescent="0.25">
      <c r="D381"/>
      <c r="E381"/>
      <c r="F381"/>
      <c r="G381"/>
      <c r="H381"/>
      <c r="I381"/>
      <c r="J381"/>
    </row>
    <row r="382" spans="4:10" x14ac:dyDescent="0.25">
      <c r="D382"/>
      <c r="E382"/>
      <c r="F382"/>
      <c r="G382"/>
      <c r="H382"/>
      <c r="I382"/>
      <c r="J382"/>
    </row>
    <row r="383" spans="4:10" x14ac:dyDescent="0.25">
      <c r="D383"/>
      <c r="E383"/>
      <c r="F383"/>
      <c r="G383"/>
      <c r="H383"/>
      <c r="I383"/>
      <c r="J383"/>
    </row>
    <row r="384" spans="4:10" x14ac:dyDescent="0.25">
      <c r="D384"/>
      <c r="E384"/>
      <c r="F384"/>
      <c r="G384"/>
      <c r="H384"/>
      <c r="I384"/>
      <c r="J384"/>
    </row>
    <row r="385" spans="4:10" x14ac:dyDescent="0.25">
      <c r="D385"/>
      <c r="E385"/>
      <c r="F385"/>
      <c r="G385"/>
      <c r="H385"/>
      <c r="I385"/>
      <c r="J385"/>
    </row>
    <row r="386" spans="4:10" x14ac:dyDescent="0.25">
      <c r="D386"/>
      <c r="E386"/>
      <c r="F386"/>
      <c r="G386"/>
      <c r="H386"/>
      <c r="I386"/>
      <c r="J386"/>
    </row>
    <row r="387" spans="4:10" x14ac:dyDescent="0.25">
      <c r="D387"/>
      <c r="E387"/>
      <c r="F387"/>
      <c r="G387"/>
      <c r="H387"/>
      <c r="I387"/>
      <c r="J387"/>
    </row>
    <row r="388" spans="4:10" x14ac:dyDescent="0.25">
      <c r="D388"/>
      <c r="E388"/>
      <c r="F388"/>
      <c r="G388"/>
      <c r="H388"/>
      <c r="I388"/>
      <c r="J388"/>
    </row>
    <row r="389" spans="4:10" x14ac:dyDescent="0.25">
      <c r="D389"/>
      <c r="E389"/>
      <c r="F389"/>
      <c r="G389"/>
      <c r="H389"/>
      <c r="I389"/>
      <c r="J389"/>
    </row>
    <row r="390" spans="4:10" x14ac:dyDescent="0.25">
      <c r="D390"/>
      <c r="E390"/>
      <c r="F390"/>
      <c r="G390"/>
      <c r="H390"/>
      <c r="I390"/>
      <c r="J390"/>
    </row>
    <row r="391" spans="4:10" x14ac:dyDescent="0.25">
      <c r="D391"/>
      <c r="E391"/>
      <c r="F391"/>
      <c r="G391"/>
      <c r="H391"/>
      <c r="I391"/>
      <c r="J391"/>
    </row>
    <row r="392" spans="4:10" x14ac:dyDescent="0.25">
      <c r="D392"/>
      <c r="E392"/>
      <c r="F392"/>
      <c r="G392"/>
      <c r="H392"/>
      <c r="I392"/>
      <c r="J392"/>
    </row>
    <row r="393" spans="4:10" x14ac:dyDescent="0.25">
      <c r="D393"/>
      <c r="E393"/>
      <c r="F393"/>
      <c r="G393"/>
      <c r="H393"/>
      <c r="I393"/>
      <c r="J393"/>
    </row>
    <row r="394" spans="4:10" x14ac:dyDescent="0.25">
      <c r="D394"/>
      <c r="E394"/>
      <c r="F394"/>
      <c r="G394"/>
      <c r="H394"/>
      <c r="I394"/>
      <c r="J394"/>
    </row>
    <row r="395" spans="4:10" x14ac:dyDescent="0.25">
      <c r="D395"/>
      <c r="E395"/>
      <c r="F395"/>
      <c r="G395"/>
      <c r="H395"/>
      <c r="I395"/>
      <c r="J395"/>
    </row>
    <row r="396" spans="4:10" x14ac:dyDescent="0.25">
      <c r="D396"/>
      <c r="E396"/>
      <c r="F396"/>
      <c r="G396"/>
      <c r="H396"/>
      <c r="I396"/>
      <c r="J396"/>
    </row>
    <row r="397" spans="4:10" x14ac:dyDescent="0.25">
      <c r="D397"/>
      <c r="E397"/>
      <c r="F397"/>
      <c r="G397"/>
      <c r="H397"/>
      <c r="I397"/>
      <c r="J397"/>
    </row>
    <row r="398" spans="4:10" x14ac:dyDescent="0.25">
      <c r="D398"/>
      <c r="E398"/>
      <c r="F398"/>
      <c r="G398"/>
      <c r="H398"/>
      <c r="I398"/>
      <c r="J398"/>
    </row>
    <row r="399" spans="4:10" x14ac:dyDescent="0.25">
      <c r="D399"/>
      <c r="E399"/>
      <c r="F399"/>
      <c r="G399"/>
      <c r="H399"/>
      <c r="I399"/>
      <c r="J399"/>
    </row>
    <row r="400" spans="4:10" x14ac:dyDescent="0.25">
      <c r="D400"/>
      <c r="E400"/>
      <c r="F400"/>
      <c r="G400"/>
      <c r="H400"/>
      <c r="I400"/>
      <c r="J400"/>
    </row>
    <row r="401" spans="4:10" x14ac:dyDescent="0.25">
      <c r="D401"/>
      <c r="E401"/>
      <c r="F401"/>
      <c r="G401"/>
      <c r="H401"/>
      <c r="I401"/>
      <c r="J401"/>
    </row>
    <row r="402" spans="4:10" x14ac:dyDescent="0.25">
      <c r="D402"/>
      <c r="E402"/>
      <c r="F402"/>
      <c r="G402"/>
      <c r="H402"/>
      <c r="I402"/>
      <c r="J402"/>
    </row>
    <row r="403" spans="4:10" x14ac:dyDescent="0.25">
      <c r="D403"/>
      <c r="E403"/>
      <c r="F403"/>
      <c r="G403"/>
      <c r="H403"/>
      <c r="I403"/>
      <c r="J403"/>
    </row>
    <row r="404" spans="4:10" x14ac:dyDescent="0.25">
      <c r="D404"/>
      <c r="E404"/>
      <c r="F404"/>
      <c r="G404"/>
      <c r="H404"/>
      <c r="I404"/>
      <c r="J404"/>
    </row>
    <row r="405" spans="4:10" x14ac:dyDescent="0.25">
      <c r="D405"/>
      <c r="E405"/>
      <c r="F405"/>
      <c r="G405"/>
      <c r="H405"/>
      <c r="I405"/>
      <c r="J405"/>
    </row>
    <row r="406" spans="4:10" x14ac:dyDescent="0.25">
      <c r="D406"/>
      <c r="E406"/>
      <c r="F406"/>
      <c r="G406"/>
      <c r="H406"/>
      <c r="I406"/>
      <c r="J406"/>
    </row>
    <row r="407" spans="4:10" x14ac:dyDescent="0.25">
      <c r="D407"/>
      <c r="E407"/>
      <c r="F407"/>
      <c r="G407"/>
      <c r="H407"/>
      <c r="I407"/>
      <c r="J407"/>
    </row>
    <row r="408" spans="4:10" x14ac:dyDescent="0.25">
      <c r="D408"/>
      <c r="E408"/>
      <c r="F408"/>
      <c r="G408"/>
      <c r="H408"/>
      <c r="I408"/>
      <c r="J408"/>
    </row>
    <row r="409" spans="4:10" x14ac:dyDescent="0.25">
      <c r="D409"/>
      <c r="E409"/>
      <c r="F409"/>
      <c r="G409"/>
      <c r="H409"/>
      <c r="I409"/>
      <c r="J409"/>
    </row>
    <row r="410" spans="4:10" x14ac:dyDescent="0.25">
      <c r="D410"/>
      <c r="E410"/>
      <c r="F410"/>
      <c r="G410"/>
      <c r="H410"/>
      <c r="I410"/>
      <c r="J410"/>
    </row>
    <row r="411" spans="4:10" x14ac:dyDescent="0.25">
      <c r="D411"/>
      <c r="E411"/>
      <c r="F411"/>
      <c r="G411"/>
      <c r="H411"/>
      <c r="I411"/>
      <c r="J411"/>
    </row>
    <row r="412" spans="4:10" x14ac:dyDescent="0.25">
      <c r="D412"/>
      <c r="E412"/>
      <c r="F412"/>
      <c r="G412"/>
      <c r="H412"/>
      <c r="I412"/>
      <c r="J412"/>
    </row>
    <row r="413" spans="4:10" x14ac:dyDescent="0.25">
      <c r="D413"/>
      <c r="E413"/>
      <c r="F413"/>
      <c r="G413"/>
      <c r="H413"/>
      <c r="I413"/>
      <c r="J413"/>
    </row>
    <row r="414" spans="4:10" x14ac:dyDescent="0.25">
      <c r="D414"/>
      <c r="E414"/>
      <c r="F414"/>
      <c r="G414"/>
      <c r="H414"/>
      <c r="I414"/>
      <c r="J414"/>
    </row>
    <row r="415" spans="4:10" x14ac:dyDescent="0.25">
      <c r="D415"/>
      <c r="E415"/>
      <c r="F415"/>
      <c r="G415"/>
      <c r="H415"/>
      <c r="I415"/>
      <c r="J415"/>
    </row>
    <row r="416" spans="4:10" x14ac:dyDescent="0.25">
      <c r="D416"/>
      <c r="E416"/>
      <c r="F416"/>
      <c r="G416"/>
      <c r="H416"/>
      <c r="I416"/>
      <c r="J416"/>
    </row>
    <row r="417" spans="4:10" x14ac:dyDescent="0.25">
      <c r="D417"/>
      <c r="E417"/>
      <c r="F417"/>
      <c r="G417"/>
      <c r="H417"/>
      <c r="I417"/>
      <c r="J417"/>
    </row>
    <row r="418" spans="4:10" x14ac:dyDescent="0.25">
      <c r="D418"/>
      <c r="E418"/>
      <c r="F418"/>
      <c r="G418"/>
      <c r="H418"/>
      <c r="I418"/>
      <c r="J418"/>
    </row>
    <row r="419" spans="4:10" x14ac:dyDescent="0.25">
      <c r="D419"/>
      <c r="E419"/>
      <c r="F419"/>
      <c r="G419"/>
      <c r="H419"/>
      <c r="I419"/>
      <c r="J419"/>
    </row>
    <row r="420" spans="4:10" x14ac:dyDescent="0.25">
      <c r="D420"/>
      <c r="E420"/>
      <c r="F420"/>
      <c r="G420"/>
      <c r="H420"/>
      <c r="I420"/>
      <c r="J420"/>
    </row>
    <row r="421" spans="4:10" x14ac:dyDescent="0.25">
      <c r="D421"/>
      <c r="E421"/>
      <c r="F421"/>
      <c r="G421"/>
      <c r="H421"/>
      <c r="I421"/>
      <c r="J421"/>
    </row>
    <row r="422" spans="4:10" x14ac:dyDescent="0.25">
      <c r="D422"/>
      <c r="E422"/>
      <c r="F422"/>
      <c r="G422"/>
      <c r="H422"/>
      <c r="I422"/>
      <c r="J422"/>
    </row>
    <row r="423" spans="4:10" x14ac:dyDescent="0.25">
      <c r="D423"/>
      <c r="E423"/>
      <c r="F423"/>
      <c r="G423"/>
      <c r="H423"/>
      <c r="I423"/>
      <c r="J423"/>
    </row>
    <row r="424" spans="4:10" x14ac:dyDescent="0.25">
      <c r="D424"/>
      <c r="E424"/>
      <c r="F424"/>
      <c r="G424"/>
      <c r="H424"/>
      <c r="I424"/>
      <c r="J424"/>
    </row>
    <row r="425" spans="4:10" x14ac:dyDescent="0.25">
      <c r="D425"/>
      <c r="E425"/>
      <c r="F425"/>
      <c r="G425"/>
      <c r="H425"/>
      <c r="I425"/>
      <c r="J425"/>
    </row>
    <row r="426" spans="4:10" x14ac:dyDescent="0.25">
      <c r="D426"/>
      <c r="E426"/>
      <c r="F426"/>
      <c r="G426"/>
      <c r="H426"/>
      <c r="I426"/>
      <c r="J426"/>
    </row>
    <row r="427" spans="4:10" x14ac:dyDescent="0.25">
      <c r="D427"/>
      <c r="E427"/>
      <c r="F427"/>
      <c r="G427"/>
      <c r="H427"/>
      <c r="I427"/>
      <c r="J427"/>
    </row>
    <row r="428" spans="4:10" x14ac:dyDescent="0.25">
      <c r="D428"/>
      <c r="E428"/>
      <c r="F428"/>
      <c r="G428"/>
      <c r="H428"/>
      <c r="I428"/>
      <c r="J428"/>
    </row>
    <row r="429" spans="4:10" x14ac:dyDescent="0.25">
      <c r="D429"/>
      <c r="E429"/>
      <c r="F429"/>
      <c r="G429"/>
      <c r="H429"/>
      <c r="I429"/>
      <c r="J429"/>
    </row>
    <row r="430" spans="4:10" x14ac:dyDescent="0.25">
      <c r="D430"/>
      <c r="E430"/>
      <c r="F430"/>
      <c r="G430"/>
      <c r="H430"/>
      <c r="I430"/>
      <c r="J430"/>
    </row>
    <row r="431" spans="4:10" x14ac:dyDescent="0.25">
      <c r="D431"/>
      <c r="E431"/>
      <c r="F431"/>
      <c r="G431"/>
      <c r="H431"/>
      <c r="I431"/>
      <c r="J431"/>
    </row>
    <row r="432" spans="4:10" x14ac:dyDescent="0.25">
      <c r="D432"/>
      <c r="E432"/>
      <c r="F432"/>
      <c r="G432"/>
      <c r="H432"/>
      <c r="I432"/>
      <c r="J432"/>
    </row>
    <row r="433" spans="4:10" x14ac:dyDescent="0.25">
      <c r="D433"/>
      <c r="E433"/>
      <c r="F433"/>
      <c r="G433"/>
      <c r="H433"/>
      <c r="I433"/>
      <c r="J433"/>
    </row>
    <row r="434" spans="4:10" x14ac:dyDescent="0.25">
      <c r="D434"/>
      <c r="E434"/>
      <c r="F434"/>
      <c r="G434"/>
      <c r="H434"/>
      <c r="I434"/>
      <c r="J434"/>
    </row>
    <row r="435" spans="4:10" x14ac:dyDescent="0.25">
      <c r="D435"/>
      <c r="E435"/>
      <c r="F435"/>
      <c r="G435"/>
      <c r="H435"/>
      <c r="I435"/>
      <c r="J435"/>
    </row>
    <row r="436" spans="4:10" x14ac:dyDescent="0.25">
      <c r="D436"/>
      <c r="E436"/>
      <c r="F436"/>
      <c r="G436"/>
      <c r="H436"/>
      <c r="I436"/>
      <c r="J436"/>
    </row>
    <row r="437" spans="4:10" x14ac:dyDescent="0.25">
      <c r="D437"/>
      <c r="E437"/>
      <c r="F437"/>
      <c r="G437"/>
      <c r="H437"/>
      <c r="I437"/>
      <c r="J437"/>
    </row>
    <row r="438" spans="4:10" x14ac:dyDescent="0.25">
      <c r="D438"/>
      <c r="E438"/>
      <c r="F438"/>
      <c r="G438"/>
      <c r="H438"/>
      <c r="I438"/>
      <c r="J438"/>
    </row>
    <row r="439" spans="4:10" x14ac:dyDescent="0.25">
      <c r="D439"/>
      <c r="E439"/>
      <c r="F439"/>
      <c r="G439"/>
      <c r="H439"/>
      <c r="I439"/>
      <c r="J439"/>
    </row>
    <row r="440" spans="4:10" x14ac:dyDescent="0.25">
      <c r="D440"/>
      <c r="E440"/>
      <c r="F440"/>
      <c r="G440"/>
      <c r="H440"/>
      <c r="I440"/>
      <c r="J440"/>
    </row>
    <row r="441" spans="4:10" x14ac:dyDescent="0.25">
      <c r="D441"/>
      <c r="E441"/>
      <c r="F441"/>
      <c r="G441"/>
      <c r="H441"/>
      <c r="I441"/>
      <c r="J441"/>
    </row>
    <row r="442" spans="4:10" x14ac:dyDescent="0.25">
      <c r="D442"/>
      <c r="E442"/>
      <c r="F442"/>
      <c r="G442"/>
      <c r="H442"/>
      <c r="I442"/>
      <c r="J442"/>
    </row>
    <row r="443" spans="4:10" x14ac:dyDescent="0.25">
      <c r="D443"/>
      <c r="E443"/>
      <c r="F443"/>
      <c r="G443"/>
      <c r="H443"/>
      <c r="I443"/>
      <c r="J443"/>
    </row>
    <row r="444" spans="4:10" x14ac:dyDescent="0.25">
      <c r="D444"/>
      <c r="E444"/>
      <c r="F444"/>
      <c r="G444"/>
      <c r="H444"/>
      <c r="I444"/>
      <c r="J444"/>
    </row>
    <row r="445" spans="4:10" x14ac:dyDescent="0.25">
      <c r="D445"/>
      <c r="E445"/>
      <c r="F445"/>
      <c r="G445"/>
      <c r="H445"/>
      <c r="I445"/>
      <c r="J445"/>
    </row>
    <row r="446" spans="4:10" x14ac:dyDescent="0.25">
      <c r="D446"/>
      <c r="E446"/>
      <c r="F446"/>
      <c r="G446"/>
      <c r="H446"/>
      <c r="I446"/>
      <c r="J446"/>
    </row>
    <row r="447" spans="4:10" x14ac:dyDescent="0.25">
      <c r="D447"/>
      <c r="E447"/>
      <c r="F447"/>
      <c r="G447"/>
      <c r="H447"/>
      <c r="I447"/>
      <c r="J447"/>
    </row>
    <row r="448" spans="4:10" x14ac:dyDescent="0.25">
      <c r="D448"/>
      <c r="E448"/>
      <c r="F448"/>
      <c r="G448"/>
      <c r="H448"/>
      <c r="I448"/>
      <c r="J448"/>
    </row>
    <row r="449" spans="4:10" x14ac:dyDescent="0.25">
      <c r="D449"/>
      <c r="E449"/>
      <c r="F449"/>
      <c r="G449"/>
      <c r="H449"/>
      <c r="I449"/>
      <c r="J449"/>
    </row>
    <row r="450" spans="4:10" x14ac:dyDescent="0.25">
      <c r="D450"/>
      <c r="E450"/>
      <c r="F450"/>
      <c r="G450"/>
      <c r="H450"/>
      <c r="I450"/>
      <c r="J450"/>
    </row>
    <row r="451" spans="4:10" x14ac:dyDescent="0.25">
      <c r="D451"/>
      <c r="E451"/>
      <c r="F451"/>
      <c r="G451"/>
      <c r="H451"/>
      <c r="I451"/>
      <c r="J451"/>
    </row>
    <row r="452" spans="4:10" x14ac:dyDescent="0.25">
      <c r="D452"/>
      <c r="E452"/>
      <c r="F452"/>
      <c r="G452"/>
      <c r="H452"/>
      <c r="I452"/>
      <c r="J452"/>
    </row>
    <row r="453" spans="4:10" x14ac:dyDescent="0.25">
      <c r="D453"/>
      <c r="E453"/>
      <c r="F453"/>
      <c r="G453"/>
      <c r="H453"/>
      <c r="I453"/>
      <c r="J453"/>
    </row>
    <row r="454" spans="4:10" x14ac:dyDescent="0.25">
      <c r="D454"/>
      <c r="E454"/>
      <c r="F454"/>
      <c r="G454"/>
      <c r="H454"/>
      <c r="I454"/>
      <c r="J454"/>
    </row>
    <row r="455" spans="4:10" x14ac:dyDescent="0.25">
      <c r="D455"/>
      <c r="E455"/>
      <c r="F455"/>
      <c r="G455"/>
      <c r="H455"/>
      <c r="I455"/>
      <c r="J455"/>
    </row>
    <row r="456" spans="4:10" x14ac:dyDescent="0.25">
      <c r="D456"/>
      <c r="E456"/>
      <c r="F456"/>
      <c r="G456"/>
      <c r="H456"/>
      <c r="I456"/>
      <c r="J456"/>
    </row>
    <row r="457" spans="4:10" x14ac:dyDescent="0.25">
      <c r="D457"/>
      <c r="E457"/>
      <c r="F457"/>
      <c r="G457"/>
      <c r="H457"/>
      <c r="I457"/>
      <c r="J457"/>
    </row>
    <row r="458" spans="4:10" x14ac:dyDescent="0.25">
      <c r="D458"/>
      <c r="E458"/>
      <c r="F458"/>
      <c r="G458"/>
      <c r="H458"/>
      <c r="I458"/>
      <c r="J458"/>
    </row>
    <row r="459" spans="4:10" x14ac:dyDescent="0.25">
      <c r="D459"/>
      <c r="E459"/>
      <c r="F459"/>
      <c r="G459"/>
      <c r="H459"/>
      <c r="I459"/>
      <c r="J459"/>
    </row>
    <row r="460" spans="4:10" x14ac:dyDescent="0.25">
      <c r="D460"/>
      <c r="E460"/>
      <c r="F460"/>
      <c r="G460"/>
      <c r="H460"/>
      <c r="I460"/>
      <c r="J460"/>
    </row>
    <row r="461" spans="4:10" x14ac:dyDescent="0.25">
      <c r="D461"/>
      <c r="E461"/>
      <c r="F461"/>
      <c r="G461"/>
      <c r="H461"/>
      <c r="I461"/>
      <c r="J461"/>
    </row>
    <row r="462" spans="4:10" x14ac:dyDescent="0.25">
      <c r="D462"/>
      <c r="E462"/>
      <c r="F462"/>
      <c r="G462"/>
      <c r="H462"/>
      <c r="I462"/>
      <c r="J462"/>
    </row>
    <row r="463" spans="4:10" x14ac:dyDescent="0.25">
      <c r="D463"/>
      <c r="E463"/>
      <c r="F463"/>
      <c r="G463"/>
      <c r="H463"/>
      <c r="I463"/>
      <c r="J463"/>
    </row>
    <row r="464" spans="4:10" x14ac:dyDescent="0.25">
      <c r="D464"/>
      <c r="E464"/>
      <c r="F464"/>
      <c r="G464"/>
      <c r="H464"/>
      <c r="I464"/>
      <c r="J464"/>
    </row>
    <row r="465" spans="4:10" x14ac:dyDescent="0.25">
      <c r="D465"/>
      <c r="E465"/>
      <c r="F465"/>
      <c r="G465"/>
      <c r="H465"/>
      <c r="I465"/>
      <c r="J465"/>
    </row>
    <row r="466" spans="4:10" x14ac:dyDescent="0.25">
      <c r="D466"/>
      <c r="E466"/>
      <c r="F466"/>
      <c r="G466"/>
      <c r="H466"/>
      <c r="I466"/>
      <c r="J466"/>
    </row>
    <row r="467" spans="4:10" x14ac:dyDescent="0.25">
      <c r="D467"/>
      <c r="E467"/>
      <c r="F467"/>
      <c r="G467"/>
      <c r="H467"/>
      <c r="I467"/>
      <c r="J467"/>
    </row>
    <row r="468" spans="4:10" x14ac:dyDescent="0.25">
      <c r="D468"/>
      <c r="E468"/>
      <c r="F468"/>
      <c r="G468"/>
      <c r="H468"/>
      <c r="I468"/>
      <c r="J468"/>
    </row>
    <row r="469" spans="4:10" x14ac:dyDescent="0.25">
      <c r="D469"/>
      <c r="E469"/>
      <c r="F469"/>
      <c r="G469"/>
      <c r="H469"/>
      <c r="I469"/>
      <c r="J469"/>
    </row>
    <row r="470" spans="4:10" x14ac:dyDescent="0.25">
      <c r="D470"/>
      <c r="E470"/>
      <c r="F470"/>
      <c r="G470"/>
      <c r="H470"/>
      <c r="I470"/>
      <c r="J470"/>
    </row>
    <row r="471" spans="4:10" x14ac:dyDescent="0.25">
      <c r="D471"/>
      <c r="E471"/>
      <c r="F471"/>
      <c r="G471"/>
      <c r="H471"/>
      <c r="I471"/>
      <c r="J471"/>
    </row>
    <row r="472" spans="4:10" x14ac:dyDescent="0.25">
      <c r="D472"/>
      <c r="E472"/>
      <c r="F472"/>
      <c r="G472"/>
      <c r="H472"/>
      <c r="I472"/>
      <c r="J472"/>
    </row>
    <row r="473" spans="4:10" x14ac:dyDescent="0.25">
      <c r="D473"/>
      <c r="E473"/>
      <c r="F473"/>
      <c r="G473"/>
      <c r="H473"/>
      <c r="I473"/>
      <c r="J473"/>
    </row>
    <row r="474" spans="4:10" x14ac:dyDescent="0.25">
      <c r="D474"/>
      <c r="E474"/>
      <c r="F474"/>
      <c r="G474"/>
      <c r="H474"/>
      <c r="I474"/>
      <c r="J474"/>
    </row>
    <row r="475" spans="4:10" x14ac:dyDescent="0.25">
      <c r="D475"/>
      <c r="E475"/>
      <c r="F475"/>
      <c r="G475"/>
      <c r="H475"/>
      <c r="I475"/>
      <c r="J475"/>
    </row>
    <row r="476" spans="4:10" x14ac:dyDescent="0.25">
      <c r="D476"/>
      <c r="E476"/>
      <c r="F476"/>
      <c r="G476"/>
      <c r="H476"/>
      <c r="I476"/>
      <c r="J476"/>
    </row>
    <row r="477" spans="4:10" x14ac:dyDescent="0.25">
      <c r="D477"/>
      <c r="E477"/>
      <c r="F477"/>
      <c r="G477"/>
      <c r="H477"/>
      <c r="I477"/>
      <c r="J477"/>
    </row>
    <row r="478" spans="4:10" x14ac:dyDescent="0.25">
      <c r="D478"/>
      <c r="E478"/>
      <c r="F478"/>
      <c r="G478"/>
      <c r="H478"/>
      <c r="I478"/>
      <c r="J478"/>
    </row>
    <row r="479" spans="4:10" x14ac:dyDescent="0.25">
      <c r="D479"/>
      <c r="E479"/>
      <c r="F479"/>
      <c r="G479"/>
      <c r="H479"/>
      <c r="I479"/>
      <c r="J479"/>
    </row>
    <row r="480" spans="4:10" x14ac:dyDescent="0.25">
      <c r="D480"/>
      <c r="E480"/>
      <c r="F480"/>
      <c r="G480"/>
      <c r="H480"/>
      <c r="I480"/>
      <c r="J480"/>
    </row>
    <row r="481" spans="4:10" x14ac:dyDescent="0.25">
      <c r="D481"/>
      <c r="E481"/>
      <c r="F481"/>
      <c r="G481"/>
      <c r="H481"/>
      <c r="I481"/>
      <c r="J481"/>
    </row>
    <row r="482" spans="4:10" x14ac:dyDescent="0.25">
      <c r="D482"/>
      <c r="E482"/>
      <c r="F482"/>
      <c r="G482"/>
      <c r="H482"/>
      <c r="I482"/>
      <c r="J482"/>
    </row>
    <row r="483" spans="4:10" x14ac:dyDescent="0.25">
      <c r="D483"/>
      <c r="E483"/>
      <c r="F483"/>
      <c r="G483"/>
      <c r="H483"/>
      <c r="I483"/>
      <c r="J483"/>
    </row>
    <row r="484" spans="4:10" x14ac:dyDescent="0.25">
      <c r="D484"/>
      <c r="E484"/>
      <c r="F484"/>
      <c r="G484"/>
      <c r="H484"/>
      <c r="I484"/>
      <c r="J484"/>
    </row>
    <row r="485" spans="4:10" x14ac:dyDescent="0.25">
      <c r="D485"/>
      <c r="E485"/>
      <c r="F485"/>
      <c r="G485"/>
      <c r="H485"/>
      <c r="I485"/>
      <c r="J485"/>
    </row>
    <row r="486" spans="4:10" x14ac:dyDescent="0.25">
      <c r="D486"/>
      <c r="E486"/>
      <c r="F486"/>
      <c r="G486"/>
      <c r="H486"/>
      <c r="I486"/>
      <c r="J486"/>
    </row>
    <row r="487" spans="4:10" x14ac:dyDescent="0.25">
      <c r="D487"/>
      <c r="E487"/>
      <c r="F487"/>
      <c r="G487"/>
      <c r="H487"/>
      <c r="I487"/>
      <c r="J487"/>
    </row>
    <row r="488" spans="4:10" x14ac:dyDescent="0.25">
      <c r="D488"/>
      <c r="E488"/>
      <c r="F488"/>
      <c r="G488"/>
      <c r="H488"/>
      <c r="I488"/>
      <c r="J488"/>
    </row>
    <row r="489" spans="4:10" x14ac:dyDescent="0.25">
      <c r="D489"/>
      <c r="E489"/>
      <c r="F489"/>
      <c r="G489"/>
      <c r="H489"/>
      <c r="I489"/>
      <c r="J489"/>
    </row>
    <row r="490" spans="4:10" x14ac:dyDescent="0.25">
      <c r="D490"/>
      <c r="E490"/>
      <c r="F490"/>
      <c r="G490"/>
      <c r="H490"/>
      <c r="I490"/>
      <c r="J490"/>
    </row>
    <row r="491" spans="4:10" x14ac:dyDescent="0.25">
      <c r="D491"/>
      <c r="E491"/>
      <c r="F491"/>
      <c r="G491"/>
      <c r="H491"/>
      <c r="I491"/>
      <c r="J491"/>
    </row>
    <row r="492" spans="4:10" x14ac:dyDescent="0.25">
      <c r="D492"/>
      <c r="E492"/>
      <c r="F492"/>
      <c r="G492"/>
      <c r="H492"/>
      <c r="I492"/>
      <c r="J492"/>
    </row>
    <row r="493" spans="4:10" x14ac:dyDescent="0.25">
      <c r="D493"/>
      <c r="E493"/>
      <c r="F493"/>
      <c r="G493"/>
      <c r="H493"/>
      <c r="I493"/>
      <c r="J493"/>
    </row>
    <row r="494" spans="4:10" x14ac:dyDescent="0.25">
      <c r="D494"/>
      <c r="E494"/>
      <c r="F494"/>
      <c r="G494"/>
      <c r="H494"/>
      <c r="I494"/>
      <c r="J494"/>
    </row>
    <row r="495" spans="4:10" x14ac:dyDescent="0.25">
      <c r="D495"/>
      <c r="E495"/>
      <c r="F495"/>
      <c r="G495"/>
      <c r="H495"/>
      <c r="I495"/>
      <c r="J495"/>
    </row>
    <row r="496" spans="4:10" x14ac:dyDescent="0.25">
      <c r="D496"/>
      <c r="E496"/>
      <c r="F496"/>
      <c r="G496"/>
      <c r="H496"/>
      <c r="I496"/>
      <c r="J496"/>
    </row>
    <row r="497" spans="4:10" x14ac:dyDescent="0.25">
      <c r="D497"/>
      <c r="E497"/>
      <c r="F497"/>
      <c r="G497"/>
      <c r="H497"/>
      <c r="I497"/>
      <c r="J497"/>
    </row>
    <row r="498" spans="4:10" x14ac:dyDescent="0.25">
      <c r="D498"/>
      <c r="E498"/>
      <c r="F498"/>
      <c r="G498"/>
      <c r="H498"/>
      <c r="I498"/>
      <c r="J498"/>
    </row>
    <row r="499" spans="4:10" x14ac:dyDescent="0.25">
      <c r="D499"/>
      <c r="E499"/>
      <c r="F499"/>
      <c r="G499"/>
      <c r="H499"/>
      <c r="I499"/>
      <c r="J499"/>
    </row>
    <row r="500" spans="4:10" x14ac:dyDescent="0.25">
      <c r="D500"/>
      <c r="E500"/>
      <c r="F500"/>
      <c r="G500"/>
      <c r="H500"/>
      <c r="I500"/>
      <c r="J500"/>
    </row>
    <row r="501" spans="4:10" x14ac:dyDescent="0.25">
      <c r="D501"/>
      <c r="E501"/>
      <c r="F501"/>
      <c r="G501"/>
      <c r="H501"/>
      <c r="I501"/>
      <c r="J501"/>
    </row>
    <row r="502" spans="4:10" x14ac:dyDescent="0.25">
      <c r="D502"/>
      <c r="E502"/>
      <c r="F502"/>
      <c r="G502"/>
      <c r="H502"/>
      <c r="I502"/>
      <c r="J502"/>
    </row>
    <row r="503" spans="4:10" x14ac:dyDescent="0.25">
      <c r="D503"/>
      <c r="E503"/>
      <c r="F503"/>
      <c r="G503"/>
      <c r="H503"/>
      <c r="I503"/>
      <c r="J503"/>
    </row>
    <row r="504" spans="4:10" x14ac:dyDescent="0.25">
      <c r="D504"/>
      <c r="E504"/>
      <c r="F504"/>
      <c r="G504"/>
      <c r="H504"/>
      <c r="I504"/>
      <c r="J504"/>
    </row>
    <row r="505" spans="4:10" x14ac:dyDescent="0.25">
      <c r="D505"/>
      <c r="E505"/>
      <c r="F505"/>
      <c r="G505"/>
      <c r="H505"/>
      <c r="I505"/>
      <c r="J505"/>
    </row>
    <row r="506" spans="4:10" x14ac:dyDescent="0.25">
      <c r="D506"/>
      <c r="E506"/>
      <c r="F506"/>
      <c r="G506"/>
      <c r="H506"/>
      <c r="I506"/>
      <c r="J506"/>
    </row>
    <row r="507" spans="4:10" x14ac:dyDescent="0.25">
      <c r="D507"/>
      <c r="E507"/>
      <c r="F507"/>
      <c r="G507"/>
      <c r="H507"/>
      <c r="I507"/>
      <c r="J507"/>
    </row>
    <row r="508" spans="4:10" x14ac:dyDescent="0.25">
      <c r="D508"/>
      <c r="E508"/>
      <c r="F508"/>
      <c r="G508"/>
      <c r="H508"/>
      <c r="I508"/>
      <c r="J508"/>
    </row>
    <row r="509" spans="4:10" x14ac:dyDescent="0.25">
      <c r="D509"/>
      <c r="E509"/>
      <c r="F509"/>
      <c r="G509"/>
      <c r="H509"/>
      <c r="I509"/>
      <c r="J509"/>
    </row>
    <row r="510" spans="4:10" x14ac:dyDescent="0.25">
      <c r="D510"/>
      <c r="E510"/>
      <c r="F510"/>
      <c r="G510"/>
      <c r="H510"/>
      <c r="I510"/>
      <c r="J510"/>
    </row>
    <row r="511" spans="4:10" x14ac:dyDescent="0.25">
      <c r="D511"/>
      <c r="E511"/>
      <c r="F511"/>
      <c r="G511"/>
      <c r="H511"/>
      <c r="I511"/>
      <c r="J511"/>
    </row>
    <row r="512" spans="4:10" x14ac:dyDescent="0.25">
      <c r="D512"/>
      <c r="E512"/>
      <c r="F512"/>
      <c r="G512"/>
      <c r="H512"/>
      <c r="I512"/>
      <c r="J512"/>
    </row>
    <row r="513" spans="4:10" x14ac:dyDescent="0.25">
      <c r="D513"/>
      <c r="E513"/>
      <c r="F513"/>
      <c r="G513"/>
      <c r="H513"/>
      <c r="I513"/>
      <c r="J513"/>
    </row>
    <row r="514" spans="4:10" x14ac:dyDescent="0.25">
      <c r="D514"/>
      <c r="E514"/>
      <c r="F514"/>
      <c r="G514"/>
      <c r="H514"/>
      <c r="I514"/>
      <c r="J514"/>
    </row>
    <row r="515" spans="4:10" x14ac:dyDescent="0.25">
      <c r="D515"/>
      <c r="E515"/>
      <c r="F515"/>
      <c r="G515"/>
      <c r="H515"/>
      <c r="I515"/>
      <c r="J515"/>
    </row>
    <row r="516" spans="4:10" x14ac:dyDescent="0.25">
      <c r="D516"/>
      <c r="E516"/>
      <c r="F516"/>
      <c r="G516"/>
      <c r="H516"/>
      <c r="I516"/>
      <c r="J516"/>
    </row>
    <row r="517" spans="4:10" x14ac:dyDescent="0.25">
      <c r="D517"/>
      <c r="E517"/>
      <c r="F517"/>
      <c r="G517"/>
      <c r="H517"/>
      <c r="I517"/>
      <c r="J517"/>
    </row>
    <row r="518" spans="4:10" x14ac:dyDescent="0.25">
      <c r="D518"/>
      <c r="E518"/>
      <c r="F518"/>
      <c r="G518"/>
      <c r="H518"/>
      <c r="I518"/>
      <c r="J518"/>
    </row>
    <row r="519" spans="4:10" x14ac:dyDescent="0.25">
      <c r="D519"/>
      <c r="E519"/>
      <c r="F519"/>
      <c r="G519"/>
      <c r="H519"/>
      <c r="I519"/>
      <c r="J519"/>
    </row>
    <row r="520" spans="4:10" x14ac:dyDescent="0.25">
      <c r="D520"/>
      <c r="E520"/>
      <c r="F520"/>
      <c r="G520"/>
      <c r="H520"/>
      <c r="I520"/>
      <c r="J520"/>
    </row>
    <row r="521" spans="4:10" x14ac:dyDescent="0.25">
      <c r="D521"/>
      <c r="E521"/>
      <c r="F521"/>
      <c r="G521"/>
      <c r="H521"/>
      <c r="I521"/>
      <c r="J521"/>
    </row>
    <row r="522" spans="4:10" x14ac:dyDescent="0.25">
      <c r="D522"/>
      <c r="E522"/>
      <c r="F522"/>
      <c r="G522"/>
      <c r="H522"/>
      <c r="I522"/>
      <c r="J522"/>
    </row>
    <row r="523" spans="4:10" x14ac:dyDescent="0.25">
      <c r="D523"/>
      <c r="E523"/>
      <c r="F523"/>
      <c r="G523"/>
      <c r="H523"/>
      <c r="I523"/>
      <c r="J523"/>
    </row>
    <row r="524" spans="4:10" x14ac:dyDescent="0.25">
      <c r="D524"/>
      <c r="E524"/>
      <c r="F524"/>
      <c r="G524"/>
      <c r="H524"/>
      <c r="I524"/>
      <c r="J524"/>
    </row>
    <row r="525" spans="4:10" x14ac:dyDescent="0.25">
      <c r="D525"/>
      <c r="E525"/>
      <c r="F525"/>
      <c r="G525"/>
      <c r="H525"/>
      <c r="I525"/>
      <c r="J525"/>
    </row>
    <row r="526" spans="4:10" x14ac:dyDescent="0.25">
      <c r="D526"/>
      <c r="E526"/>
      <c r="F526"/>
      <c r="G526"/>
      <c r="H526"/>
      <c r="I526"/>
      <c r="J526"/>
    </row>
    <row r="527" spans="4:10" x14ac:dyDescent="0.25">
      <c r="D527"/>
      <c r="E527"/>
      <c r="F527"/>
      <c r="G527"/>
      <c r="H527"/>
      <c r="I527"/>
      <c r="J527"/>
    </row>
    <row r="528" spans="4:10" x14ac:dyDescent="0.25">
      <c r="D528"/>
      <c r="E528"/>
      <c r="F528"/>
      <c r="G528"/>
      <c r="H528"/>
      <c r="I528"/>
      <c r="J528"/>
    </row>
    <row r="529" spans="4:10" x14ac:dyDescent="0.25">
      <c r="D529"/>
      <c r="E529"/>
      <c r="F529"/>
      <c r="G529"/>
      <c r="H529"/>
      <c r="I529"/>
      <c r="J529"/>
    </row>
    <row r="530" spans="4:10" x14ac:dyDescent="0.25">
      <c r="D530"/>
      <c r="E530"/>
      <c r="F530"/>
      <c r="G530"/>
      <c r="H530"/>
      <c r="I530"/>
      <c r="J530"/>
    </row>
    <row r="531" spans="4:10" x14ac:dyDescent="0.25">
      <c r="D531"/>
      <c r="E531"/>
      <c r="F531"/>
      <c r="G531"/>
      <c r="H531"/>
      <c r="I531"/>
      <c r="J531"/>
    </row>
    <row r="532" spans="4:10" x14ac:dyDescent="0.25">
      <c r="D532"/>
      <c r="E532"/>
      <c r="F532"/>
      <c r="G532"/>
      <c r="H532"/>
      <c r="I532"/>
      <c r="J532"/>
    </row>
    <row r="533" spans="4:10" x14ac:dyDescent="0.25">
      <c r="D533"/>
      <c r="E533"/>
      <c r="F533"/>
      <c r="G533"/>
      <c r="H533"/>
      <c r="I533"/>
      <c r="J533"/>
    </row>
    <row r="534" spans="4:10" x14ac:dyDescent="0.25">
      <c r="D534"/>
      <c r="E534"/>
      <c r="F534"/>
      <c r="G534"/>
      <c r="H534"/>
      <c r="I534"/>
      <c r="J534"/>
    </row>
    <row r="535" spans="4:10" x14ac:dyDescent="0.25">
      <c r="D535"/>
      <c r="E535"/>
      <c r="F535"/>
      <c r="G535"/>
      <c r="H535"/>
      <c r="I535"/>
      <c r="J535"/>
    </row>
    <row r="536" spans="4:10" x14ac:dyDescent="0.25">
      <c r="D536"/>
      <c r="E536"/>
      <c r="F536"/>
      <c r="G536"/>
      <c r="H536"/>
      <c r="I536"/>
      <c r="J536"/>
    </row>
    <row r="537" spans="4:10" x14ac:dyDescent="0.25">
      <c r="D537"/>
      <c r="E537"/>
      <c r="F537"/>
      <c r="G537"/>
      <c r="H537"/>
      <c r="I537"/>
      <c r="J537"/>
    </row>
    <row r="538" spans="4:10" x14ac:dyDescent="0.25">
      <c r="D538"/>
      <c r="E538"/>
      <c r="F538"/>
      <c r="G538"/>
      <c r="H538"/>
      <c r="I538"/>
      <c r="J538"/>
    </row>
    <row r="539" spans="4:10" x14ac:dyDescent="0.25">
      <c r="D539"/>
      <c r="E539"/>
      <c r="F539"/>
      <c r="G539"/>
      <c r="H539"/>
      <c r="I539"/>
      <c r="J539"/>
    </row>
    <row r="540" spans="4:10" x14ac:dyDescent="0.25">
      <c r="D540"/>
      <c r="E540"/>
      <c r="F540"/>
      <c r="G540"/>
      <c r="H540"/>
      <c r="I540"/>
      <c r="J540"/>
    </row>
    <row r="541" spans="4:10" x14ac:dyDescent="0.25">
      <c r="D541"/>
      <c r="E541"/>
      <c r="F541"/>
      <c r="G541"/>
      <c r="H541"/>
      <c r="I541"/>
      <c r="J541"/>
    </row>
    <row r="542" spans="4:10" x14ac:dyDescent="0.25">
      <c r="D542"/>
      <c r="E542"/>
      <c r="F542"/>
      <c r="G542"/>
      <c r="H542"/>
      <c r="I542"/>
      <c r="J542"/>
    </row>
    <row r="543" spans="4:10" x14ac:dyDescent="0.25">
      <c r="D543"/>
      <c r="E543"/>
      <c r="F543"/>
      <c r="G543"/>
      <c r="H543"/>
      <c r="I543"/>
      <c r="J543"/>
    </row>
    <row r="544" spans="4:10" x14ac:dyDescent="0.25">
      <c r="D544"/>
      <c r="E544"/>
      <c r="F544"/>
      <c r="G544"/>
      <c r="H544"/>
      <c r="I544"/>
      <c r="J544"/>
    </row>
    <row r="545" spans="4:10" x14ac:dyDescent="0.25">
      <c r="D545"/>
      <c r="E545"/>
      <c r="F545"/>
      <c r="G545"/>
      <c r="H545"/>
      <c r="I545"/>
      <c r="J545"/>
    </row>
    <row r="546" spans="4:10" x14ac:dyDescent="0.25">
      <c r="D546"/>
      <c r="E546"/>
      <c r="F546"/>
      <c r="G546"/>
      <c r="H546"/>
      <c r="I546"/>
      <c r="J546"/>
    </row>
    <row r="547" spans="4:10" x14ac:dyDescent="0.25">
      <c r="D547"/>
      <c r="E547"/>
      <c r="F547"/>
      <c r="G547"/>
      <c r="H547"/>
      <c r="I547"/>
      <c r="J547"/>
    </row>
    <row r="548" spans="4:10" x14ac:dyDescent="0.25">
      <c r="D548"/>
      <c r="E548"/>
      <c r="F548"/>
      <c r="G548"/>
      <c r="H548"/>
      <c r="I548"/>
      <c r="J548"/>
    </row>
    <row r="549" spans="4:10" x14ac:dyDescent="0.25">
      <c r="D549"/>
      <c r="E549"/>
      <c r="F549"/>
      <c r="G549"/>
      <c r="H549"/>
      <c r="I549"/>
      <c r="J549"/>
    </row>
    <row r="550" spans="4:10" x14ac:dyDescent="0.25">
      <c r="D550"/>
      <c r="E550"/>
      <c r="F550"/>
      <c r="G550"/>
      <c r="H550"/>
      <c r="I550"/>
      <c r="J550"/>
    </row>
    <row r="551" spans="4:10" x14ac:dyDescent="0.25">
      <c r="D551"/>
      <c r="E551"/>
      <c r="F551"/>
      <c r="G551"/>
      <c r="H551"/>
      <c r="I551"/>
      <c r="J551"/>
    </row>
    <row r="552" spans="4:10" x14ac:dyDescent="0.25">
      <c r="D552"/>
      <c r="E552"/>
      <c r="F552"/>
      <c r="G552"/>
      <c r="H552"/>
      <c r="I552"/>
      <c r="J552"/>
    </row>
    <row r="553" spans="4:10" x14ac:dyDescent="0.25">
      <c r="D553"/>
      <c r="E553"/>
      <c r="F553"/>
      <c r="G553"/>
      <c r="H553"/>
      <c r="I553"/>
      <c r="J553"/>
    </row>
    <row r="554" spans="4:10" x14ac:dyDescent="0.25">
      <c r="D554"/>
      <c r="E554"/>
      <c r="F554"/>
      <c r="G554"/>
      <c r="H554"/>
      <c r="I554"/>
      <c r="J554"/>
    </row>
    <row r="555" spans="4:10" x14ac:dyDescent="0.25">
      <c r="D555"/>
      <c r="E555"/>
      <c r="F555"/>
      <c r="G555"/>
      <c r="H555"/>
      <c r="I555"/>
      <c r="J555"/>
    </row>
    <row r="556" spans="4:10" x14ac:dyDescent="0.25">
      <c r="D556"/>
      <c r="E556"/>
      <c r="F556"/>
      <c r="G556"/>
      <c r="H556"/>
      <c r="I556"/>
      <c r="J556"/>
    </row>
    <row r="557" spans="4:10" x14ac:dyDescent="0.25">
      <c r="D557"/>
      <c r="E557"/>
      <c r="F557"/>
      <c r="G557"/>
      <c r="H557"/>
      <c r="I557"/>
      <c r="J557"/>
    </row>
    <row r="558" spans="4:10" x14ac:dyDescent="0.25">
      <c r="D558"/>
      <c r="E558"/>
      <c r="F558"/>
      <c r="G558"/>
      <c r="H558"/>
      <c r="I558"/>
      <c r="J558"/>
    </row>
    <row r="559" spans="4:10" x14ac:dyDescent="0.25">
      <c r="D559"/>
      <c r="E559"/>
      <c r="F559"/>
      <c r="G559"/>
      <c r="H559"/>
      <c r="I559"/>
      <c r="J559"/>
    </row>
    <row r="560" spans="4:10" x14ac:dyDescent="0.25">
      <c r="D560"/>
      <c r="E560"/>
      <c r="F560"/>
      <c r="G560"/>
      <c r="H560"/>
      <c r="I560"/>
      <c r="J560"/>
    </row>
    <row r="561" spans="4:10" x14ac:dyDescent="0.25">
      <c r="D561"/>
      <c r="E561"/>
      <c r="F561"/>
      <c r="G561"/>
      <c r="H561"/>
      <c r="I561"/>
      <c r="J561"/>
    </row>
    <row r="562" spans="4:10" x14ac:dyDescent="0.25">
      <c r="D562"/>
      <c r="E562"/>
      <c r="F562"/>
      <c r="G562"/>
      <c r="H562"/>
      <c r="I562"/>
      <c r="J562"/>
    </row>
    <row r="563" spans="4:10" x14ac:dyDescent="0.25">
      <c r="D563"/>
      <c r="E563"/>
      <c r="F563"/>
      <c r="G563"/>
      <c r="H563"/>
      <c r="I563"/>
      <c r="J563"/>
    </row>
    <row r="564" spans="4:10" x14ac:dyDescent="0.25">
      <c r="D564"/>
      <c r="E564"/>
      <c r="F564"/>
      <c r="G564"/>
      <c r="H564"/>
      <c r="I564"/>
      <c r="J564"/>
    </row>
    <row r="565" spans="4:10" x14ac:dyDescent="0.25">
      <c r="D565"/>
      <c r="E565"/>
      <c r="F565"/>
      <c r="G565"/>
      <c r="H565"/>
      <c r="I565"/>
      <c r="J565"/>
    </row>
    <row r="566" spans="4:10" x14ac:dyDescent="0.25">
      <c r="D566"/>
      <c r="E566"/>
      <c r="F566"/>
      <c r="G566"/>
      <c r="H566"/>
      <c r="I566"/>
      <c r="J566"/>
    </row>
    <row r="567" spans="4:10" x14ac:dyDescent="0.25">
      <c r="D567"/>
      <c r="E567"/>
      <c r="F567"/>
      <c r="G567"/>
      <c r="H567"/>
      <c r="I567"/>
      <c r="J567"/>
    </row>
    <row r="568" spans="4:10" x14ac:dyDescent="0.25">
      <c r="D568"/>
      <c r="E568"/>
      <c r="F568"/>
      <c r="G568"/>
      <c r="H568"/>
      <c r="I568"/>
      <c r="J568"/>
    </row>
    <row r="569" spans="4:10" x14ac:dyDescent="0.25">
      <c r="D569"/>
      <c r="E569"/>
      <c r="F569"/>
      <c r="G569"/>
      <c r="H569"/>
      <c r="I569"/>
      <c r="J569"/>
    </row>
    <row r="570" spans="4:10" x14ac:dyDescent="0.25">
      <c r="D570"/>
      <c r="E570"/>
      <c r="F570"/>
      <c r="G570"/>
      <c r="H570"/>
      <c r="I570"/>
      <c r="J570"/>
    </row>
    <row r="571" spans="4:10" x14ac:dyDescent="0.25">
      <c r="D571"/>
      <c r="E571"/>
      <c r="F571"/>
      <c r="G571"/>
      <c r="H571"/>
      <c r="I571"/>
      <c r="J571"/>
    </row>
    <row r="572" spans="4:10" x14ac:dyDescent="0.25">
      <c r="D572"/>
      <c r="E572"/>
      <c r="F572"/>
      <c r="G572"/>
      <c r="H572"/>
      <c r="I572"/>
      <c r="J572"/>
    </row>
    <row r="573" spans="4:10" x14ac:dyDescent="0.25">
      <c r="D573"/>
      <c r="E573"/>
      <c r="F573"/>
      <c r="G573"/>
      <c r="H573"/>
      <c r="I573"/>
      <c r="J573"/>
    </row>
    <row r="574" spans="4:10" x14ac:dyDescent="0.25">
      <c r="D574"/>
      <c r="E574"/>
      <c r="F574"/>
      <c r="G574"/>
      <c r="H574"/>
      <c r="I574"/>
      <c r="J574"/>
    </row>
    <row r="575" spans="4:10" x14ac:dyDescent="0.25">
      <c r="D575"/>
      <c r="E575"/>
      <c r="F575"/>
      <c r="G575"/>
      <c r="H575"/>
      <c r="I575"/>
      <c r="J575"/>
    </row>
    <row r="576" spans="4:10" x14ac:dyDescent="0.25">
      <c r="D576"/>
      <c r="E576"/>
      <c r="F576"/>
      <c r="G576"/>
      <c r="H576"/>
      <c r="I576"/>
      <c r="J576"/>
    </row>
    <row r="577" spans="4:10" x14ac:dyDescent="0.25">
      <c r="D577"/>
      <c r="E577"/>
      <c r="F577"/>
      <c r="G577"/>
      <c r="H577"/>
      <c r="I577"/>
      <c r="J577"/>
    </row>
    <row r="578" spans="4:10" x14ac:dyDescent="0.25">
      <c r="D578"/>
      <c r="E578"/>
      <c r="F578"/>
      <c r="G578"/>
      <c r="H578"/>
      <c r="I578"/>
      <c r="J578"/>
    </row>
    <row r="579" spans="4:10" x14ac:dyDescent="0.25">
      <c r="D579"/>
      <c r="E579"/>
      <c r="F579"/>
      <c r="G579"/>
      <c r="H579"/>
      <c r="I579"/>
      <c r="J579"/>
    </row>
    <row r="580" spans="4:10" x14ac:dyDescent="0.25">
      <c r="D580"/>
      <c r="E580"/>
      <c r="F580"/>
      <c r="G580"/>
      <c r="H580"/>
      <c r="I580"/>
      <c r="J580"/>
    </row>
    <row r="581" spans="4:10" x14ac:dyDescent="0.25">
      <c r="D581"/>
      <c r="E581"/>
      <c r="F581"/>
      <c r="G581"/>
      <c r="H581"/>
      <c r="I581"/>
      <c r="J581"/>
    </row>
    <row r="582" spans="4:10" x14ac:dyDescent="0.25">
      <c r="D582"/>
      <c r="E582"/>
      <c r="F582"/>
      <c r="G582"/>
      <c r="H582"/>
      <c r="I582"/>
      <c r="J582"/>
    </row>
    <row r="583" spans="4:10" x14ac:dyDescent="0.25">
      <c r="D583"/>
      <c r="E583"/>
      <c r="F583"/>
      <c r="G583"/>
      <c r="H583"/>
      <c r="I583"/>
      <c r="J583"/>
    </row>
    <row r="584" spans="4:10" x14ac:dyDescent="0.25">
      <c r="D584"/>
      <c r="E584"/>
      <c r="F584"/>
      <c r="G584"/>
      <c r="H584"/>
      <c r="I584"/>
      <c r="J584"/>
    </row>
    <row r="585" spans="4:10" x14ac:dyDescent="0.25">
      <c r="D585"/>
      <c r="E585"/>
      <c r="F585"/>
      <c r="G585"/>
      <c r="H585"/>
      <c r="I585"/>
      <c r="J585"/>
    </row>
    <row r="586" spans="4:10" x14ac:dyDescent="0.25">
      <c r="D586"/>
      <c r="E586"/>
      <c r="F586"/>
      <c r="G586"/>
      <c r="H586"/>
      <c r="I586"/>
      <c r="J586"/>
    </row>
    <row r="587" spans="4:10" x14ac:dyDescent="0.25">
      <c r="D587"/>
      <c r="E587"/>
      <c r="F587"/>
      <c r="G587"/>
      <c r="H587"/>
      <c r="I587"/>
      <c r="J587"/>
    </row>
    <row r="588" spans="4:10" x14ac:dyDescent="0.25">
      <c r="D588"/>
      <c r="E588"/>
      <c r="F588"/>
      <c r="G588"/>
      <c r="H588"/>
      <c r="I588"/>
      <c r="J588"/>
    </row>
    <row r="589" spans="4:10" x14ac:dyDescent="0.25">
      <c r="D589"/>
      <c r="E589"/>
      <c r="F589"/>
      <c r="G589"/>
      <c r="H589"/>
      <c r="I589"/>
      <c r="J589"/>
    </row>
    <row r="590" spans="4:10" x14ac:dyDescent="0.25">
      <c r="D590"/>
      <c r="E590"/>
      <c r="F590"/>
      <c r="G590"/>
      <c r="H590"/>
      <c r="I590"/>
      <c r="J590"/>
    </row>
    <row r="591" spans="4:10" x14ac:dyDescent="0.25">
      <c r="D591"/>
      <c r="E591"/>
      <c r="F591"/>
      <c r="G591"/>
      <c r="H591"/>
      <c r="I591"/>
      <c r="J591"/>
    </row>
    <row r="592" spans="4:10" x14ac:dyDescent="0.25">
      <c r="D592"/>
      <c r="E592"/>
      <c r="F592"/>
      <c r="G592"/>
      <c r="H592"/>
      <c r="I592"/>
      <c r="J592"/>
    </row>
    <row r="593" spans="4:10" x14ac:dyDescent="0.25">
      <c r="D593"/>
      <c r="E593"/>
      <c r="F593"/>
      <c r="G593"/>
      <c r="H593"/>
      <c r="I593"/>
      <c r="J593"/>
    </row>
    <row r="594" spans="4:10" x14ac:dyDescent="0.25">
      <c r="D594"/>
      <c r="E594"/>
      <c r="F594"/>
      <c r="G594"/>
      <c r="H594"/>
      <c r="I594"/>
      <c r="J594"/>
    </row>
    <row r="595" spans="4:10" x14ac:dyDescent="0.25">
      <c r="D595"/>
      <c r="E595"/>
      <c r="F595"/>
      <c r="G595"/>
      <c r="H595"/>
      <c r="I595"/>
      <c r="J595"/>
    </row>
    <row r="596" spans="4:10" x14ac:dyDescent="0.25">
      <c r="D596"/>
      <c r="E596"/>
      <c r="F596"/>
      <c r="G596"/>
      <c r="H596"/>
      <c r="I596"/>
      <c r="J596"/>
    </row>
    <row r="597" spans="4:10" x14ac:dyDescent="0.25">
      <c r="D597"/>
      <c r="E597"/>
      <c r="F597"/>
      <c r="G597"/>
      <c r="H597"/>
      <c r="I597"/>
      <c r="J597"/>
    </row>
    <row r="598" spans="4:10" x14ac:dyDescent="0.25">
      <c r="D598"/>
      <c r="E598"/>
      <c r="F598"/>
      <c r="G598"/>
      <c r="H598"/>
      <c r="I598"/>
      <c r="J598"/>
    </row>
    <row r="599" spans="4:10" x14ac:dyDescent="0.25">
      <c r="D599"/>
      <c r="E599"/>
      <c r="F599"/>
      <c r="G599"/>
      <c r="H599"/>
      <c r="I599"/>
      <c r="J599"/>
    </row>
    <row r="600" spans="4:10" x14ac:dyDescent="0.25">
      <c r="D600"/>
      <c r="E600"/>
      <c r="F600"/>
      <c r="G600"/>
      <c r="H600"/>
      <c r="I600"/>
      <c r="J600"/>
    </row>
    <row r="601" spans="4:10" x14ac:dyDescent="0.25">
      <c r="D601"/>
      <c r="E601"/>
      <c r="F601"/>
      <c r="G601"/>
      <c r="H601"/>
      <c r="I601"/>
      <c r="J601"/>
    </row>
    <row r="602" spans="4:10" x14ac:dyDescent="0.25">
      <c r="D602"/>
      <c r="E602"/>
      <c r="F602"/>
      <c r="G602"/>
      <c r="H602"/>
      <c r="I602"/>
      <c r="J602"/>
    </row>
    <row r="603" spans="4:10" x14ac:dyDescent="0.25">
      <c r="D603"/>
      <c r="E603"/>
      <c r="F603"/>
      <c r="G603"/>
      <c r="H603"/>
      <c r="I603"/>
      <c r="J603"/>
    </row>
    <row r="604" spans="4:10" x14ac:dyDescent="0.25">
      <c r="D604"/>
      <c r="E604"/>
      <c r="F604"/>
      <c r="G604"/>
      <c r="H604"/>
      <c r="I604"/>
      <c r="J604"/>
    </row>
    <row r="605" spans="4:10" x14ac:dyDescent="0.25">
      <c r="D605"/>
      <c r="E605"/>
      <c r="F605"/>
      <c r="G605"/>
      <c r="H605"/>
      <c r="I605"/>
      <c r="J605"/>
    </row>
    <row r="606" spans="4:10" x14ac:dyDescent="0.25">
      <c r="D606"/>
      <c r="E606"/>
      <c r="F606"/>
      <c r="G606"/>
      <c r="H606"/>
      <c r="I606"/>
      <c r="J606"/>
    </row>
    <row r="607" spans="4:10" x14ac:dyDescent="0.25">
      <c r="D607"/>
      <c r="E607"/>
      <c r="F607"/>
      <c r="G607"/>
      <c r="H607"/>
      <c r="I607"/>
      <c r="J607"/>
    </row>
    <row r="608" spans="4:10" x14ac:dyDescent="0.25">
      <c r="D608"/>
      <c r="E608"/>
      <c r="F608"/>
      <c r="G608"/>
      <c r="H608"/>
      <c r="I608"/>
      <c r="J608"/>
    </row>
    <row r="609" spans="4:10" x14ac:dyDescent="0.25">
      <c r="D609"/>
      <c r="E609"/>
      <c r="F609"/>
      <c r="G609"/>
      <c r="H609"/>
      <c r="I609"/>
      <c r="J609"/>
    </row>
    <row r="610" spans="4:10" x14ac:dyDescent="0.25">
      <c r="D610"/>
      <c r="E610"/>
      <c r="F610"/>
      <c r="G610"/>
      <c r="H610"/>
      <c r="I610"/>
      <c r="J610"/>
    </row>
    <row r="611" spans="4:10" x14ac:dyDescent="0.25">
      <c r="D611"/>
      <c r="E611"/>
      <c r="F611"/>
      <c r="G611"/>
      <c r="H611"/>
      <c r="I611"/>
      <c r="J611"/>
    </row>
    <row r="612" spans="4:10" x14ac:dyDescent="0.25">
      <c r="D612"/>
      <c r="E612"/>
      <c r="F612"/>
      <c r="G612"/>
      <c r="H612"/>
      <c r="I612"/>
      <c r="J612"/>
    </row>
    <row r="613" spans="4:10" x14ac:dyDescent="0.25">
      <c r="D613"/>
      <c r="E613"/>
      <c r="F613"/>
      <c r="G613"/>
      <c r="H613"/>
      <c r="I613"/>
      <c r="J613"/>
    </row>
    <row r="614" spans="4:10" x14ac:dyDescent="0.25">
      <c r="D614"/>
      <c r="E614"/>
      <c r="F614"/>
      <c r="G614"/>
      <c r="H614"/>
      <c r="I614"/>
      <c r="J614"/>
    </row>
    <row r="615" spans="4:10" x14ac:dyDescent="0.25">
      <c r="D615"/>
      <c r="E615"/>
      <c r="F615"/>
      <c r="G615"/>
      <c r="H615"/>
      <c r="I615"/>
      <c r="J615"/>
    </row>
    <row r="616" spans="4:10" x14ac:dyDescent="0.25">
      <c r="D616"/>
      <c r="E616"/>
      <c r="F616"/>
      <c r="G616"/>
      <c r="H616"/>
      <c r="I616"/>
      <c r="J616"/>
    </row>
    <row r="617" spans="4:10" x14ac:dyDescent="0.25">
      <c r="D617"/>
      <c r="E617"/>
      <c r="F617"/>
      <c r="G617"/>
      <c r="H617"/>
      <c r="I617"/>
      <c r="J617"/>
    </row>
    <row r="618" spans="4:10" x14ac:dyDescent="0.25">
      <c r="D618"/>
      <c r="E618"/>
      <c r="F618"/>
      <c r="G618"/>
      <c r="H618"/>
      <c r="I618"/>
      <c r="J618"/>
    </row>
    <row r="619" spans="4:10" x14ac:dyDescent="0.25">
      <c r="D619"/>
      <c r="E619"/>
      <c r="F619"/>
      <c r="G619"/>
      <c r="H619"/>
      <c r="I619"/>
      <c r="J619"/>
    </row>
    <row r="620" spans="4:10" x14ac:dyDescent="0.25">
      <c r="D620"/>
      <c r="E620"/>
      <c r="F620"/>
      <c r="G620"/>
      <c r="H620"/>
      <c r="I620"/>
      <c r="J620"/>
    </row>
    <row r="621" spans="4:10" x14ac:dyDescent="0.25">
      <c r="D621"/>
      <c r="E621"/>
      <c r="F621"/>
      <c r="G621"/>
      <c r="H621"/>
      <c r="I621"/>
      <c r="J621"/>
    </row>
    <row r="622" spans="4:10" x14ac:dyDescent="0.25">
      <c r="D622"/>
      <c r="E622"/>
      <c r="F622"/>
      <c r="G622"/>
      <c r="H622"/>
      <c r="I622"/>
      <c r="J622"/>
    </row>
    <row r="623" spans="4:10" x14ac:dyDescent="0.25">
      <c r="D623"/>
      <c r="E623"/>
      <c r="F623"/>
      <c r="G623"/>
      <c r="H623"/>
      <c r="I623"/>
      <c r="J623"/>
    </row>
    <row r="624" spans="4:10" x14ac:dyDescent="0.25">
      <c r="D624"/>
      <c r="E624"/>
      <c r="F624"/>
      <c r="G624"/>
      <c r="H624"/>
      <c r="I624"/>
      <c r="J624"/>
    </row>
    <row r="625" spans="4:10" x14ac:dyDescent="0.25">
      <c r="D625"/>
      <c r="E625"/>
      <c r="F625"/>
      <c r="G625"/>
      <c r="H625"/>
      <c r="I625"/>
      <c r="J625"/>
    </row>
    <row r="626" spans="4:10" x14ac:dyDescent="0.25">
      <c r="D626"/>
      <c r="E626"/>
      <c r="F626"/>
      <c r="G626"/>
      <c r="H626"/>
      <c r="I626"/>
      <c r="J626"/>
    </row>
    <row r="627" spans="4:10" x14ac:dyDescent="0.25">
      <c r="D627"/>
      <c r="E627"/>
      <c r="F627"/>
      <c r="G627"/>
      <c r="H627"/>
      <c r="I627"/>
      <c r="J627"/>
    </row>
    <row r="628" spans="4:10" x14ac:dyDescent="0.25">
      <c r="D628"/>
      <c r="E628"/>
      <c r="F628"/>
      <c r="G628"/>
      <c r="H628"/>
      <c r="I628"/>
      <c r="J628"/>
    </row>
    <row r="629" spans="4:10" x14ac:dyDescent="0.25">
      <c r="D629"/>
      <c r="E629"/>
      <c r="F629"/>
      <c r="G629"/>
      <c r="H629"/>
      <c r="I629"/>
      <c r="J629"/>
    </row>
    <row r="630" spans="4:10" x14ac:dyDescent="0.25">
      <c r="D630"/>
      <c r="E630"/>
      <c r="F630"/>
      <c r="G630"/>
      <c r="H630"/>
      <c r="I630"/>
      <c r="J630"/>
    </row>
    <row r="631" spans="4:10" x14ac:dyDescent="0.25">
      <c r="D631"/>
      <c r="E631"/>
      <c r="F631"/>
      <c r="G631"/>
      <c r="H631"/>
      <c r="I631"/>
      <c r="J631"/>
    </row>
    <row r="632" spans="4:10" x14ac:dyDescent="0.25">
      <c r="D632"/>
      <c r="E632"/>
      <c r="F632"/>
      <c r="G632"/>
      <c r="H632"/>
      <c r="I632"/>
      <c r="J632"/>
    </row>
    <row r="633" spans="4:10" x14ac:dyDescent="0.25">
      <c r="D633"/>
      <c r="E633"/>
      <c r="F633"/>
      <c r="G633"/>
      <c r="H633"/>
      <c r="I633"/>
      <c r="J633"/>
    </row>
    <row r="634" spans="4:10" x14ac:dyDescent="0.25">
      <c r="D634"/>
      <c r="E634"/>
      <c r="F634"/>
      <c r="G634"/>
      <c r="H634"/>
      <c r="I634"/>
      <c r="J634"/>
    </row>
    <row r="635" spans="4:10" x14ac:dyDescent="0.25">
      <c r="D635"/>
      <c r="E635"/>
      <c r="F635"/>
      <c r="G635"/>
      <c r="H635"/>
      <c r="I635"/>
      <c r="J635"/>
    </row>
    <row r="636" spans="4:10" x14ac:dyDescent="0.25">
      <c r="D636"/>
      <c r="E636"/>
      <c r="F636"/>
      <c r="G636"/>
      <c r="H636"/>
      <c r="I636"/>
      <c r="J636"/>
    </row>
    <row r="637" spans="4:10" x14ac:dyDescent="0.25">
      <c r="D637"/>
      <c r="E637"/>
      <c r="F637"/>
      <c r="G637"/>
      <c r="H637"/>
      <c r="I637"/>
      <c r="J637"/>
    </row>
    <row r="638" spans="4:10" x14ac:dyDescent="0.25">
      <c r="D638"/>
      <c r="E638"/>
      <c r="F638"/>
      <c r="G638"/>
      <c r="H638"/>
      <c r="I638"/>
      <c r="J638"/>
    </row>
    <row r="639" spans="4:10" x14ac:dyDescent="0.25">
      <c r="D639"/>
      <c r="E639"/>
      <c r="F639"/>
      <c r="G639"/>
      <c r="H639"/>
      <c r="I639"/>
      <c r="J639"/>
    </row>
    <row r="640" spans="4:10" x14ac:dyDescent="0.25">
      <c r="D640"/>
      <c r="E640"/>
      <c r="F640"/>
      <c r="G640"/>
      <c r="H640"/>
      <c r="I640"/>
      <c r="J640"/>
    </row>
    <row r="641" spans="4:10" x14ac:dyDescent="0.25">
      <c r="D641"/>
      <c r="E641"/>
      <c r="F641"/>
      <c r="G641"/>
      <c r="H641"/>
      <c r="I641"/>
      <c r="J641"/>
    </row>
    <row r="642" spans="4:10" x14ac:dyDescent="0.25">
      <c r="D642"/>
      <c r="E642"/>
      <c r="F642"/>
      <c r="G642"/>
      <c r="H642"/>
      <c r="I642"/>
      <c r="J642"/>
    </row>
    <row r="643" spans="4:10" x14ac:dyDescent="0.25">
      <c r="D643"/>
      <c r="E643"/>
      <c r="F643"/>
      <c r="G643"/>
      <c r="H643"/>
      <c r="I643"/>
      <c r="J643"/>
    </row>
    <row r="644" spans="4:10" x14ac:dyDescent="0.25">
      <c r="D644"/>
      <c r="E644"/>
      <c r="F644"/>
      <c r="G644"/>
      <c r="H644"/>
      <c r="I644"/>
      <c r="J644"/>
    </row>
    <row r="645" spans="4:10" x14ac:dyDescent="0.25">
      <c r="D645"/>
      <c r="E645"/>
      <c r="F645"/>
      <c r="G645"/>
      <c r="H645"/>
      <c r="I645"/>
      <c r="J645"/>
    </row>
    <row r="646" spans="4:10" x14ac:dyDescent="0.25">
      <c r="D646"/>
      <c r="E646"/>
      <c r="F646"/>
      <c r="G646"/>
      <c r="H646"/>
      <c r="I646"/>
      <c r="J646"/>
    </row>
    <row r="647" spans="4:10" x14ac:dyDescent="0.25">
      <c r="D647"/>
      <c r="E647"/>
      <c r="F647"/>
      <c r="G647"/>
      <c r="H647"/>
      <c r="I647"/>
      <c r="J647"/>
    </row>
    <row r="648" spans="4:10" x14ac:dyDescent="0.25">
      <c r="D648"/>
      <c r="E648"/>
      <c r="F648"/>
      <c r="G648"/>
      <c r="H648"/>
      <c r="I648"/>
      <c r="J648"/>
    </row>
    <row r="649" spans="4:10" x14ac:dyDescent="0.25">
      <c r="D649"/>
      <c r="E649"/>
      <c r="F649"/>
      <c r="G649"/>
      <c r="H649"/>
      <c r="I649"/>
      <c r="J649"/>
    </row>
    <row r="650" spans="4:10" x14ac:dyDescent="0.25">
      <c r="D650"/>
      <c r="E650"/>
      <c r="F650"/>
      <c r="G650"/>
      <c r="H650"/>
      <c r="I650"/>
      <c r="J650"/>
    </row>
    <row r="651" spans="4:10" x14ac:dyDescent="0.25">
      <c r="D651"/>
      <c r="E651"/>
      <c r="F651"/>
      <c r="G651"/>
      <c r="H651"/>
      <c r="I651"/>
      <c r="J651"/>
    </row>
    <row r="652" spans="4:10" x14ac:dyDescent="0.25">
      <c r="D652"/>
      <c r="E652"/>
      <c r="F652"/>
      <c r="G652"/>
      <c r="H652"/>
      <c r="I652"/>
      <c r="J652"/>
    </row>
    <row r="653" spans="4:10" x14ac:dyDescent="0.25">
      <c r="D653"/>
      <c r="E653"/>
      <c r="F653"/>
      <c r="G653"/>
      <c r="H653"/>
      <c r="I653"/>
      <c r="J653"/>
    </row>
    <row r="654" spans="4:10" x14ac:dyDescent="0.25">
      <c r="D654"/>
      <c r="E654"/>
      <c r="F654"/>
      <c r="G654"/>
      <c r="H654"/>
      <c r="I654"/>
      <c r="J654"/>
    </row>
    <row r="655" spans="4:10" x14ac:dyDescent="0.25">
      <c r="D655"/>
      <c r="E655"/>
      <c r="F655"/>
      <c r="G655"/>
      <c r="H655"/>
      <c r="I655"/>
      <c r="J655"/>
    </row>
    <row r="656" spans="4:10" x14ac:dyDescent="0.25">
      <c r="D656"/>
      <c r="E656"/>
      <c r="F656"/>
      <c r="G656"/>
      <c r="H656"/>
      <c r="I656"/>
      <c r="J656"/>
    </row>
    <row r="657" spans="4:10" x14ac:dyDescent="0.25">
      <c r="D657"/>
      <c r="E657"/>
      <c r="F657"/>
      <c r="G657"/>
      <c r="H657"/>
      <c r="I657"/>
      <c r="J657"/>
    </row>
    <row r="658" spans="4:10" x14ac:dyDescent="0.25">
      <c r="D658"/>
      <c r="E658"/>
      <c r="F658"/>
      <c r="G658"/>
      <c r="H658"/>
      <c r="I658"/>
      <c r="J658"/>
    </row>
    <row r="659" spans="4:10" x14ac:dyDescent="0.25">
      <c r="D659"/>
      <c r="E659"/>
      <c r="F659"/>
      <c r="G659"/>
      <c r="H659"/>
      <c r="I659"/>
      <c r="J659"/>
    </row>
    <row r="660" spans="4:10" x14ac:dyDescent="0.25">
      <c r="D660"/>
      <c r="E660"/>
      <c r="F660"/>
      <c r="G660"/>
      <c r="H660"/>
      <c r="I660"/>
      <c r="J660"/>
    </row>
    <row r="661" spans="4:10" x14ac:dyDescent="0.25">
      <c r="D661"/>
      <c r="E661"/>
      <c r="F661"/>
      <c r="G661"/>
      <c r="H661"/>
      <c r="I661"/>
      <c r="J661"/>
    </row>
    <row r="662" spans="4:10" x14ac:dyDescent="0.25">
      <c r="D662"/>
      <c r="E662"/>
      <c r="F662"/>
      <c r="G662"/>
      <c r="H662"/>
      <c r="I662"/>
      <c r="J662"/>
    </row>
    <row r="663" spans="4:10" x14ac:dyDescent="0.25">
      <c r="D663"/>
      <c r="E663"/>
      <c r="F663"/>
      <c r="G663"/>
      <c r="H663"/>
      <c r="I663"/>
      <c r="J663"/>
    </row>
    <row r="664" spans="4:10" x14ac:dyDescent="0.25">
      <c r="D664"/>
      <c r="E664"/>
      <c r="F664"/>
      <c r="G664"/>
      <c r="H664"/>
      <c r="I664"/>
      <c r="J664"/>
    </row>
    <row r="665" spans="4:10" x14ac:dyDescent="0.25">
      <c r="D665"/>
      <c r="E665"/>
      <c r="F665"/>
      <c r="G665"/>
      <c r="H665"/>
      <c r="I665"/>
      <c r="J665"/>
    </row>
    <row r="666" spans="4:10" x14ac:dyDescent="0.25">
      <c r="D666"/>
      <c r="E666"/>
      <c r="F666"/>
      <c r="G666"/>
      <c r="H666"/>
      <c r="I666"/>
      <c r="J666"/>
    </row>
    <row r="667" spans="4:10" x14ac:dyDescent="0.25">
      <c r="D667"/>
      <c r="E667"/>
      <c r="F667"/>
      <c r="G667"/>
      <c r="H667"/>
      <c r="I667"/>
      <c r="J667"/>
    </row>
    <row r="668" spans="4:10" x14ac:dyDescent="0.25">
      <c r="D668"/>
      <c r="E668"/>
      <c r="F668"/>
      <c r="G668"/>
      <c r="H668"/>
      <c r="I668"/>
      <c r="J668"/>
    </row>
    <row r="669" spans="4:10" x14ac:dyDescent="0.25">
      <c r="D669"/>
      <c r="E669"/>
      <c r="F669"/>
      <c r="G669"/>
      <c r="H669"/>
      <c r="I669"/>
      <c r="J669"/>
    </row>
    <row r="670" spans="4:10" x14ac:dyDescent="0.25">
      <c r="D670"/>
      <c r="E670"/>
      <c r="F670"/>
      <c r="G670"/>
      <c r="H670"/>
      <c r="I670"/>
      <c r="J670"/>
    </row>
    <row r="671" spans="4:10" x14ac:dyDescent="0.25">
      <c r="D671"/>
      <c r="E671"/>
      <c r="F671"/>
      <c r="G671"/>
      <c r="H671"/>
      <c r="I671"/>
      <c r="J671"/>
    </row>
    <row r="672" spans="4:10" x14ac:dyDescent="0.25">
      <c r="D672"/>
      <c r="E672"/>
      <c r="F672"/>
      <c r="G672"/>
      <c r="H672"/>
      <c r="I672"/>
      <c r="J672"/>
    </row>
    <row r="673" spans="4:10" x14ac:dyDescent="0.25">
      <c r="D673"/>
      <c r="E673"/>
      <c r="F673"/>
      <c r="G673"/>
      <c r="H673"/>
      <c r="I673"/>
      <c r="J673"/>
    </row>
    <row r="674" spans="4:10" x14ac:dyDescent="0.25">
      <c r="D674"/>
      <c r="E674"/>
      <c r="F674"/>
      <c r="G674"/>
      <c r="H674"/>
      <c r="I674"/>
      <c r="J674"/>
    </row>
    <row r="675" spans="4:10" x14ac:dyDescent="0.25">
      <c r="D675"/>
      <c r="E675"/>
      <c r="F675"/>
      <c r="G675"/>
      <c r="H675"/>
      <c r="I675"/>
      <c r="J675"/>
    </row>
    <row r="676" spans="4:10" x14ac:dyDescent="0.25">
      <c r="D676"/>
      <c r="E676"/>
      <c r="F676"/>
      <c r="G676"/>
      <c r="H676"/>
      <c r="I676"/>
      <c r="J676"/>
    </row>
    <row r="677" spans="4:10" x14ac:dyDescent="0.25">
      <c r="D677"/>
      <c r="E677"/>
      <c r="F677"/>
      <c r="G677"/>
      <c r="H677"/>
      <c r="I677"/>
      <c r="J677"/>
    </row>
    <row r="678" spans="4:10" x14ac:dyDescent="0.25">
      <c r="D678"/>
      <c r="E678"/>
      <c r="F678"/>
      <c r="G678"/>
      <c r="H678"/>
      <c r="I678"/>
      <c r="J678"/>
    </row>
    <row r="679" spans="4:10" x14ac:dyDescent="0.25">
      <c r="D679"/>
      <c r="E679"/>
      <c r="F679"/>
      <c r="G679"/>
      <c r="H679"/>
      <c r="I679"/>
      <c r="J679"/>
    </row>
    <row r="680" spans="4:10" x14ac:dyDescent="0.25">
      <c r="D680"/>
      <c r="E680"/>
      <c r="F680"/>
      <c r="G680"/>
      <c r="H680"/>
      <c r="I680"/>
      <c r="J680"/>
    </row>
    <row r="681" spans="4:10" x14ac:dyDescent="0.25">
      <c r="D681"/>
      <c r="E681"/>
      <c r="F681"/>
      <c r="G681"/>
      <c r="H681"/>
      <c r="I681"/>
      <c r="J681"/>
    </row>
    <row r="682" spans="4:10" x14ac:dyDescent="0.25">
      <c r="D682"/>
      <c r="E682"/>
      <c r="F682"/>
      <c r="G682"/>
      <c r="H682"/>
      <c r="I682"/>
      <c r="J682"/>
    </row>
    <row r="683" spans="4:10" x14ac:dyDescent="0.25">
      <c r="D683"/>
      <c r="E683"/>
      <c r="F683"/>
      <c r="G683"/>
      <c r="H683"/>
      <c r="I683"/>
      <c r="J683"/>
    </row>
    <row r="684" spans="4:10" x14ac:dyDescent="0.25">
      <c r="D684"/>
      <c r="E684"/>
      <c r="F684"/>
      <c r="G684"/>
      <c r="H684"/>
      <c r="I684"/>
      <c r="J684"/>
    </row>
    <row r="685" spans="4:10" x14ac:dyDescent="0.25">
      <c r="D685"/>
      <c r="E685"/>
      <c r="F685"/>
      <c r="G685"/>
      <c r="H685"/>
      <c r="I685"/>
      <c r="J685"/>
    </row>
    <row r="686" spans="4:10" x14ac:dyDescent="0.25">
      <c r="D686"/>
      <c r="E686"/>
      <c r="F686"/>
      <c r="G686"/>
      <c r="H686"/>
      <c r="I686"/>
      <c r="J686"/>
    </row>
    <row r="687" spans="4:10" x14ac:dyDescent="0.25">
      <c r="D687"/>
      <c r="E687"/>
      <c r="F687"/>
      <c r="G687"/>
      <c r="H687"/>
      <c r="I687"/>
      <c r="J687"/>
    </row>
    <row r="688" spans="4:10" x14ac:dyDescent="0.25">
      <c r="D688"/>
      <c r="E688"/>
      <c r="F688"/>
      <c r="G688"/>
      <c r="H688"/>
      <c r="I688"/>
      <c r="J688"/>
    </row>
    <row r="689" spans="4:10" x14ac:dyDescent="0.25">
      <c r="D689"/>
      <c r="E689"/>
      <c r="F689"/>
      <c r="G689"/>
      <c r="H689"/>
      <c r="I689"/>
      <c r="J689"/>
    </row>
    <row r="690" spans="4:10" x14ac:dyDescent="0.25">
      <c r="D690"/>
      <c r="E690"/>
      <c r="F690"/>
      <c r="G690"/>
      <c r="H690"/>
      <c r="I690"/>
      <c r="J690"/>
    </row>
    <row r="691" spans="4:10" x14ac:dyDescent="0.25">
      <c r="D691"/>
      <c r="E691"/>
      <c r="F691"/>
      <c r="G691"/>
      <c r="H691"/>
      <c r="I691"/>
      <c r="J691"/>
    </row>
    <row r="692" spans="4:10" x14ac:dyDescent="0.25">
      <c r="D692"/>
      <c r="E692"/>
      <c r="F692"/>
      <c r="G692"/>
      <c r="H692"/>
      <c r="I692"/>
      <c r="J692"/>
    </row>
    <row r="693" spans="4:10" x14ac:dyDescent="0.25">
      <c r="D693"/>
      <c r="E693"/>
      <c r="F693"/>
      <c r="G693"/>
      <c r="H693"/>
      <c r="I693"/>
      <c r="J693"/>
    </row>
    <row r="694" spans="4:10" x14ac:dyDescent="0.25">
      <c r="D694"/>
      <c r="E694"/>
      <c r="F694"/>
      <c r="G694"/>
      <c r="H694"/>
      <c r="I694"/>
      <c r="J694"/>
    </row>
    <row r="695" spans="4:10" x14ac:dyDescent="0.25">
      <c r="D695"/>
      <c r="E695"/>
      <c r="F695"/>
      <c r="G695"/>
      <c r="H695"/>
      <c r="I695"/>
      <c r="J695"/>
    </row>
    <row r="696" spans="4:10" x14ac:dyDescent="0.25">
      <c r="D696"/>
      <c r="E696"/>
      <c r="F696"/>
      <c r="G696"/>
      <c r="H696"/>
      <c r="I696"/>
      <c r="J696"/>
    </row>
    <row r="697" spans="4:10" x14ac:dyDescent="0.25">
      <c r="D697"/>
      <c r="E697"/>
      <c r="F697"/>
      <c r="G697"/>
      <c r="H697"/>
      <c r="I697"/>
      <c r="J697"/>
    </row>
    <row r="698" spans="4:10" x14ac:dyDescent="0.25">
      <c r="D698"/>
      <c r="E698"/>
      <c r="F698"/>
      <c r="G698"/>
      <c r="H698"/>
      <c r="I698"/>
      <c r="J698"/>
    </row>
    <row r="699" spans="4:10" x14ac:dyDescent="0.25">
      <c r="D699"/>
      <c r="E699"/>
      <c r="F699"/>
      <c r="G699"/>
      <c r="H699"/>
      <c r="I699"/>
      <c r="J699"/>
    </row>
    <row r="700" spans="4:10" x14ac:dyDescent="0.25">
      <c r="D700"/>
      <c r="E700"/>
      <c r="F700"/>
      <c r="G700"/>
      <c r="H700"/>
      <c r="I700"/>
      <c r="J700"/>
    </row>
    <row r="701" spans="4:10" x14ac:dyDescent="0.25">
      <c r="D701"/>
      <c r="E701"/>
      <c r="F701"/>
      <c r="G701"/>
      <c r="H701"/>
      <c r="I701"/>
      <c r="J701"/>
    </row>
    <row r="702" spans="4:10" x14ac:dyDescent="0.25">
      <c r="D702"/>
      <c r="E702"/>
      <c r="F702"/>
      <c r="G702"/>
      <c r="H702"/>
      <c r="I702"/>
      <c r="J702"/>
    </row>
    <row r="703" spans="4:10" x14ac:dyDescent="0.25">
      <c r="D703"/>
      <c r="E703"/>
      <c r="F703"/>
      <c r="G703"/>
      <c r="H703"/>
      <c r="I703"/>
      <c r="J703"/>
    </row>
    <row r="704" spans="4:10" x14ac:dyDescent="0.25">
      <c r="D704"/>
      <c r="E704"/>
      <c r="F704"/>
      <c r="G704"/>
      <c r="H704"/>
      <c r="I704"/>
      <c r="J704"/>
    </row>
    <row r="705" spans="4:10" x14ac:dyDescent="0.25">
      <c r="D705"/>
      <c r="E705"/>
      <c r="F705"/>
      <c r="G705"/>
      <c r="H705"/>
      <c r="I705"/>
      <c r="J705"/>
    </row>
    <row r="706" spans="4:10" x14ac:dyDescent="0.25">
      <c r="D706"/>
      <c r="E706"/>
      <c r="F706"/>
      <c r="G706"/>
      <c r="H706"/>
      <c r="I706"/>
      <c r="J706"/>
    </row>
    <row r="707" spans="4:10" x14ac:dyDescent="0.25">
      <c r="D707"/>
      <c r="E707"/>
      <c r="F707"/>
      <c r="G707"/>
      <c r="H707"/>
      <c r="I707"/>
      <c r="J707"/>
    </row>
    <row r="708" spans="4:10" x14ac:dyDescent="0.25">
      <c r="D708"/>
      <c r="E708"/>
      <c r="F708"/>
      <c r="G708"/>
      <c r="H708"/>
      <c r="I708"/>
      <c r="J708"/>
    </row>
    <row r="709" spans="4:10" x14ac:dyDescent="0.25">
      <c r="D709"/>
      <c r="E709"/>
      <c r="F709"/>
      <c r="G709"/>
      <c r="H709"/>
      <c r="I709"/>
      <c r="J709"/>
    </row>
    <row r="710" spans="4:10" x14ac:dyDescent="0.25">
      <c r="D710"/>
      <c r="E710"/>
      <c r="F710"/>
      <c r="G710"/>
      <c r="H710"/>
      <c r="I710"/>
      <c r="J710"/>
    </row>
    <row r="711" spans="4:10" x14ac:dyDescent="0.25">
      <c r="D711"/>
      <c r="E711"/>
      <c r="F711"/>
      <c r="G711"/>
      <c r="H711"/>
      <c r="I711"/>
      <c r="J711"/>
    </row>
    <row r="712" spans="4:10" x14ac:dyDescent="0.25">
      <c r="D712"/>
      <c r="E712"/>
      <c r="F712"/>
      <c r="G712"/>
      <c r="H712"/>
      <c r="I712"/>
      <c r="J712"/>
    </row>
    <row r="713" spans="4:10" x14ac:dyDescent="0.25">
      <c r="D713"/>
      <c r="E713"/>
      <c r="F713"/>
      <c r="G713"/>
      <c r="H713"/>
      <c r="I713"/>
      <c r="J713"/>
    </row>
    <row r="714" spans="4:10" x14ac:dyDescent="0.25">
      <c r="D714"/>
      <c r="E714"/>
      <c r="F714"/>
      <c r="G714"/>
      <c r="H714"/>
      <c r="I714"/>
      <c r="J714"/>
    </row>
    <row r="715" spans="4:10" x14ac:dyDescent="0.25">
      <c r="D715"/>
      <c r="E715"/>
      <c r="F715"/>
      <c r="G715"/>
      <c r="H715"/>
      <c r="I715"/>
      <c r="J715"/>
    </row>
    <row r="716" spans="4:10" x14ac:dyDescent="0.25">
      <c r="D716"/>
      <c r="E716"/>
      <c r="F716"/>
      <c r="G716"/>
      <c r="H716"/>
      <c r="I716"/>
      <c r="J716"/>
    </row>
    <row r="717" spans="4:10" x14ac:dyDescent="0.25">
      <c r="D717"/>
      <c r="E717"/>
      <c r="F717"/>
      <c r="G717"/>
      <c r="H717"/>
      <c r="I717"/>
      <c r="J717"/>
    </row>
    <row r="718" spans="4:10" x14ac:dyDescent="0.25">
      <c r="D718"/>
      <c r="E718"/>
      <c r="F718"/>
      <c r="G718"/>
      <c r="H718"/>
      <c r="I718"/>
      <c r="J718"/>
    </row>
    <row r="719" spans="4:10" x14ac:dyDescent="0.25">
      <c r="D719"/>
      <c r="E719"/>
      <c r="F719"/>
      <c r="G719"/>
      <c r="H719"/>
      <c r="I719"/>
      <c r="J719"/>
    </row>
    <row r="720" spans="4:10" x14ac:dyDescent="0.25">
      <c r="D720"/>
      <c r="E720"/>
      <c r="F720"/>
      <c r="G720"/>
      <c r="H720"/>
      <c r="I720"/>
      <c r="J720"/>
    </row>
    <row r="721" spans="4:10" x14ac:dyDescent="0.25">
      <c r="D721"/>
      <c r="E721"/>
      <c r="F721"/>
      <c r="G721"/>
      <c r="H721"/>
      <c r="I721"/>
      <c r="J721"/>
    </row>
    <row r="722" spans="4:10" x14ac:dyDescent="0.25">
      <c r="D722"/>
      <c r="E722"/>
      <c r="F722"/>
      <c r="G722"/>
      <c r="H722"/>
      <c r="I722"/>
      <c r="J722"/>
    </row>
    <row r="723" spans="4:10" x14ac:dyDescent="0.25">
      <c r="D723"/>
      <c r="E723"/>
      <c r="F723"/>
      <c r="G723"/>
      <c r="H723"/>
      <c r="I723"/>
      <c r="J723"/>
    </row>
    <row r="724" spans="4:10" x14ac:dyDescent="0.25">
      <c r="D724"/>
      <c r="E724"/>
      <c r="F724"/>
      <c r="G724"/>
      <c r="H724"/>
      <c r="I724"/>
      <c r="J724"/>
    </row>
    <row r="725" spans="4:10" x14ac:dyDescent="0.25">
      <c r="D725"/>
      <c r="E725"/>
      <c r="F725"/>
      <c r="G725"/>
      <c r="H725"/>
      <c r="I725"/>
      <c r="J725"/>
    </row>
    <row r="726" spans="4:10" x14ac:dyDescent="0.25">
      <c r="D726"/>
      <c r="E726"/>
      <c r="F726"/>
      <c r="G726"/>
      <c r="H726"/>
      <c r="I726"/>
      <c r="J726"/>
    </row>
    <row r="727" spans="4:10" x14ac:dyDescent="0.25">
      <c r="D727"/>
      <c r="E727"/>
      <c r="F727"/>
      <c r="G727"/>
      <c r="H727"/>
      <c r="I727"/>
      <c r="J727"/>
    </row>
    <row r="728" spans="4:10" x14ac:dyDescent="0.25">
      <c r="D728"/>
      <c r="E728"/>
      <c r="F728"/>
      <c r="G728"/>
      <c r="H728"/>
      <c r="I728"/>
      <c r="J728"/>
    </row>
    <row r="729" spans="4:10" x14ac:dyDescent="0.25">
      <c r="D729"/>
      <c r="E729"/>
      <c r="F729"/>
      <c r="G729"/>
      <c r="H729"/>
      <c r="I729"/>
      <c r="J729"/>
    </row>
    <row r="730" spans="4:10" x14ac:dyDescent="0.25">
      <c r="D730"/>
      <c r="E730"/>
      <c r="F730"/>
      <c r="G730"/>
      <c r="H730"/>
      <c r="I730"/>
      <c r="J730"/>
    </row>
    <row r="731" spans="4:10" x14ac:dyDescent="0.25">
      <c r="D731"/>
      <c r="E731"/>
      <c r="F731"/>
      <c r="G731"/>
      <c r="H731"/>
      <c r="I731"/>
      <c r="J731"/>
    </row>
    <row r="732" spans="4:10" x14ac:dyDescent="0.25">
      <c r="D732"/>
      <c r="E732"/>
      <c r="F732"/>
      <c r="G732"/>
      <c r="H732"/>
      <c r="I732"/>
      <c r="J732"/>
    </row>
    <row r="733" spans="4:10" x14ac:dyDescent="0.25">
      <c r="D733"/>
      <c r="E733"/>
      <c r="F733"/>
      <c r="G733"/>
      <c r="H733"/>
      <c r="I733"/>
      <c r="J733"/>
    </row>
    <row r="734" spans="4:10" x14ac:dyDescent="0.25">
      <c r="D734"/>
      <c r="E734"/>
      <c r="F734"/>
      <c r="G734"/>
      <c r="H734"/>
      <c r="I734"/>
      <c r="J734"/>
    </row>
    <row r="735" spans="4:10" x14ac:dyDescent="0.25">
      <c r="D735"/>
      <c r="E735"/>
      <c r="F735"/>
      <c r="G735"/>
      <c r="H735"/>
      <c r="I735"/>
      <c r="J735"/>
    </row>
    <row r="736" spans="4:10" x14ac:dyDescent="0.25">
      <c r="D736"/>
      <c r="E736"/>
      <c r="F736"/>
      <c r="G736"/>
      <c r="H736"/>
      <c r="I736"/>
      <c r="J736"/>
    </row>
    <row r="737" spans="4:10" x14ac:dyDescent="0.25">
      <c r="D737"/>
      <c r="E737"/>
      <c r="F737"/>
      <c r="G737"/>
      <c r="H737"/>
      <c r="I737"/>
      <c r="J737"/>
    </row>
    <row r="738" spans="4:10" x14ac:dyDescent="0.25">
      <c r="D738"/>
      <c r="E738"/>
      <c r="F738"/>
      <c r="G738"/>
      <c r="H738"/>
      <c r="I738"/>
      <c r="J738"/>
    </row>
    <row r="739" spans="4:10" x14ac:dyDescent="0.25">
      <c r="D739"/>
      <c r="E739"/>
      <c r="F739"/>
      <c r="G739"/>
      <c r="H739"/>
      <c r="I739"/>
      <c r="J739"/>
    </row>
    <row r="740" spans="4:10" x14ac:dyDescent="0.25">
      <c r="D740"/>
      <c r="E740"/>
      <c r="F740"/>
      <c r="G740"/>
      <c r="H740"/>
      <c r="I740"/>
      <c r="J740"/>
    </row>
    <row r="741" spans="4:10" x14ac:dyDescent="0.25">
      <c r="D741"/>
      <c r="E741"/>
      <c r="F741"/>
      <c r="G741"/>
      <c r="H741"/>
      <c r="I741"/>
      <c r="J741"/>
    </row>
    <row r="742" spans="4:10" x14ac:dyDescent="0.25">
      <c r="D742"/>
      <c r="E742"/>
      <c r="F742"/>
      <c r="G742"/>
      <c r="H742"/>
      <c r="I742"/>
      <c r="J742"/>
    </row>
    <row r="743" spans="4:10" x14ac:dyDescent="0.25">
      <c r="D743"/>
      <c r="E743"/>
      <c r="F743"/>
      <c r="G743"/>
      <c r="H743"/>
      <c r="I743"/>
      <c r="J743"/>
    </row>
    <row r="744" spans="4:10" x14ac:dyDescent="0.25">
      <c r="D744"/>
      <c r="E744"/>
      <c r="F744"/>
      <c r="G744"/>
      <c r="H744"/>
      <c r="I744"/>
      <c r="J744"/>
    </row>
    <row r="745" spans="4:10" x14ac:dyDescent="0.25">
      <c r="D745"/>
      <c r="E745"/>
      <c r="F745"/>
      <c r="G745"/>
      <c r="H745"/>
      <c r="I745"/>
      <c r="J745"/>
    </row>
    <row r="746" spans="4:10" x14ac:dyDescent="0.25">
      <c r="D746"/>
      <c r="E746"/>
      <c r="F746"/>
      <c r="G746"/>
      <c r="H746"/>
      <c r="I746"/>
      <c r="J746"/>
    </row>
    <row r="747" spans="4:10" x14ac:dyDescent="0.25">
      <c r="D747"/>
      <c r="E747"/>
      <c r="F747"/>
      <c r="G747"/>
      <c r="H747"/>
      <c r="I747"/>
      <c r="J747"/>
    </row>
    <row r="748" spans="4:10" x14ac:dyDescent="0.25">
      <c r="D748"/>
      <c r="E748"/>
      <c r="F748"/>
      <c r="G748"/>
      <c r="H748"/>
      <c r="I748"/>
      <c r="J748"/>
    </row>
    <row r="749" spans="4:10" x14ac:dyDescent="0.25">
      <c r="D749"/>
      <c r="E749"/>
      <c r="F749"/>
      <c r="G749"/>
      <c r="H749"/>
      <c r="I749"/>
      <c r="J749"/>
    </row>
    <row r="750" spans="4:10" x14ac:dyDescent="0.25">
      <c r="D750"/>
      <c r="E750"/>
      <c r="F750"/>
      <c r="G750"/>
      <c r="H750"/>
      <c r="I750"/>
      <c r="J750"/>
    </row>
    <row r="751" spans="4:10" x14ac:dyDescent="0.25">
      <c r="D751"/>
      <c r="E751"/>
      <c r="F751"/>
      <c r="G751"/>
      <c r="H751"/>
      <c r="I751"/>
      <c r="J751"/>
    </row>
    <row r="752" spans="4:10" x14ac:dyDescent="0.25">
      <c r="D752"/>
      <c r="E752"/>
      <c r="F752"/>
      <c r="G752"/>
      <c r="H752"/>
      <c r="I752"/>
      <c r="J752"/>
    </row>
    <row r="753" spans="4:10" x14ac:dyDescent="0.25">
      <c r="D753"/>
      <c r="E753"/>
      <c r="F753"/>
      <c r="G753"/>
      <c r="H753"/>
      <c r="I753"/>
      <c r="J753"/>
    </row>
    <row r="754" spans="4:10" x14ac:dyDescent="0.25">
      <c r="D754"/>
      <c r="E754"/>
      <c r="F754"/>
      <c r="G754"/>
      <c r="H754"/>
      <c r="I754"/>
      <c r="J754"/>
    </row>
    <row r="755" spans="4:10" x14ac:dyDescent="0.25">
      <c r="D755"/>
      <c r="E755"/>
      <c r="F755"/>
      <c r="G755"/>
      <c r="H755"/>
      <c r="I755"/>
      <c r="J755"/>
    </row>
    <row r="756" spans="4:10" x14ac:dyDescent="0.25">
      <c r="D756"/>
      <c r="E756"/>
      <c r="F756"/>
      <c r="G756"/>
      <c r="H756"/>
      <c r="I756"/>
      <c r="J756"/>
    </row>
    <row r="757" spans="4:10" x14ac:dyDescent="0.25">
      <c r="D757"/>
      <c r="E757"/>
      <c r="F757"/>
      <c r="G757"/>
      <c r="H757"/>
      <c r="I757"/>
      <c r="J757"/>
    </row>
    <row r="758" spans="4:10" x14ac:dyDescent="0.25">
      <c r="D758"/>
      <c r="E758"/>
      <c r="F758"/>
      <c r="G758"/>
      <c r="H758"/>
      <c r="I758"/>
      <c r="J758"/>
    </row>
    <row r="759" spans="4:10" x14ac:dyDescent="0.25">
      <c r="D759"/>
      <c r="E759"/>
      <c r="F759"/>
      <c r="G759"/>
      <c r="H759"/>
      <c r="I759"/>
      <c r="J759"/>
    </row>
    <row r="760" spans="4:10" x14ac:dyDescent="0.25">
      <c r="D760"/>
      <c r="E760"/>
      <c r="F760"/>
      <c r="G760"/>
      <c r="H760"/>
      <c r="I760"/>
      <c r="J760"/>
    </row>
    <row r="761" spans="4:10" x14ac:dyDescent="0.25">
      <c r="D761"/>
      <c r="E761"/>
      <c r="F761"/>
      <c r="G761"/>
      <c r="H761"/>
      <c r="I761"/>
      <c r="J761"/>
    </row>
    <row r="762" spans="4:10" x14ac:dyDescent="0.25">
      <c r="D762"/>
      <c r="E762"/>
      <c r="F762"/>
      <c r="G762"/>
      <c r="H762"/>
      <c r="I762"/>
      <c r="J762"/>
    </row>
    <row r="763" spans="4:10" x14ac:dyDescent="0.25">
      <c r="D763"/>
      <c r="E763"/>
      <c r="F763"/>
      <c r="G763"/>
      <c r="H763"/>
      <c r="I763"/>
      <c r="J763"/>
    </row>
    <row r="764" spans="4:10" x14ac:dyDescent="0.25">
      <c r="D764"/>
      <c r="E764"/>
      <c r="F764"/>
      <c r="G764"/>
      <c r="H764"/>
      <c r="I764"/>
      <c r="J764"/>
    </row>
    <row r="765" spans="4:10" x14ac:dyDescent="0.25">
      <c r="D765"/>
      <c r="E765"/>
      <c r="F765"/>
      <c r="G765"/>
      <c r="H765"/>
      <c r="I765"/>
      <c r="J765"/>
    </row>
    <row r="766" spans="4:10" x14ac:dyDescent="0.25">
      <c r="D766"/>
      <c r="E766"/>
      <c r="F766"/>
      <c r="G766"/>
      <c r="H766"/>
      <c r="I766"/>
      <c r="J766"/>
    </row>
    <row r="767" spans="4:10" x14ac:dyDescent="0.25">
      <c r="D767"/>
      <c r="E767"/>
      <c r="F767"/>
      <c r="G767"/>
      <c r="H767"/>
      <c r="I767"/>
      <c r="J767"/>
    </row>
    <row r="768" spans="4:10" x14ac:dyDescent="0.25">
      <c r="D768"/>
      <c r="E768"/>
      <c r="F768"/>
      <c r="G768"/>
      <c r="H768"/>
      <c r="I768"/>
      <c r="J768"/>
    </row>
    <row r="769" spans="4:10" x14ac:dyDescent="0.25">
      <c r="D769"/>
      <c r="E769"/>
      <c r="F769"/>
      <c r="G769"/>
      <c r="H769"/>
      <c r="I769"/>
      <c r="J769"/>
    </row>
    <row r="770" spans="4:10" x14ac:dyDescent="0.25">
      <c r="D770"/>
      <c r="E770"/>
      <c r="F770"/>
      <c r="G770"/>
      <c r="H770"/>
      <c r="I770"/>
      <c r="J770"/>
    </row>
    <row r="771" spans="4:10" x14ac:dyDescent="0.25">
      <c r="D771"/>
      <c r="E771"/>
      <c r="F771"/>
      <c r="G771"/>
      <c r="H771"/>
      <c r="I771"/>
      <c r="J771"/>
    </row>
    <row r="772" spans="4:10" x14ac:dyDescent="0.25">
      <c r="D772"/>
      <c r="E772"/>
      <c r="F772"/>
      <c r="G772"/>
      <c r="H772"/>
      <c r="I772"/>
      <c r="J772"/>
    </row>
    <row r="773" spans="4:10" x14ac:dyDescent="0.25">
      <c r="D773"/>
      <c r="E773"/>
      <c r="F773"/>
      <c r="G773"/>
      <c r="H773"/>
      <c r="I773"/>
      <c r="J773"/>
    </row>
    <row r="774" spans="4:10" x14ac:dyDescent="0.25">
      <c r="D774"/>
      <c r="E774"/>
      <c r="F774"/>
      <c r="G774"/>
      <c r="H774"/>
      <c r="I774"/>
      <c r="J774"/>
    </row>
    <row r="775" spans="4:10" x14ac:dyDescent="0.25">
      <c r="D775"/>
      <c r="E775"/>
      <c r="F775"/>
      <c r="G775"/>
      <c r="H775"/>
      <c r="I775"/>
      <c r="J775"/>
    </row>
    <row r="776" spans="4:10" x14ac:dyDescent="0.25">
      <c r="D776"/>
      <c r="E776"/>
      <c r="F776"/>
      <c r="G776"/>
      <c r="H776"/>
      <c r="I776"/>
      <c r="J776"/>
    </row>
    <row r="777" spans="4:10" x14ac:dyDescent="0.25">
      <c r="D777"/>
      <c r="E777"/>
      <c r="F777"/>
      <c r="G777"/>
      <c r="H777"/>
      <c r="I777"/>
      <c r="J777"/>
    </row>
    <row r="778" spans="4:10" x14ac:dyDescent="0.25">
      <c r="D778"/>
      <c r="E778"/>
      <c r="F778"/>
      <c r="G778"/>
      <c r="H778"/>
      <c r="I778"/>
      <c r="J778"/>
    </row>
    <row r="779" spans="4:10" x14ac:dyDescent="0.25">
      <c r="D779"/>
      <c r="E779"/>
      <c r="F779"/>
      <c r="G779"/>
      <c r="H779"/>
      <c r="I779"/>
      <c r="J779"/>
    </row>
    <row r="780" spans="4:10" x14ac:dyDescent="0.25">
      <c r="D780"/>
      <c r="E780"/>
      <c r="F780"/>
      <c r="G780"/>
      <c r="H780"/>
      <c r="I780"/>
      <c r="J780"/>
    </row>
    <row r="781" spans="4:10" x14ac:dyDescent="0.25">
      <c r="D781"/>
      <c r="E781"/>
      <c r="F781"/>
      <c r="G781"/>
      <c r="H781"/>
      <c r="I781"/>
      <c r="J781"/>
    </row>
    <row r="782" spans="4:10" x14ac:dyDescent="0.25">
      <c r="D782"/>
      <c r="E782"/>
      <c r="F782"/>
      <c r="G782"/>
      <c r="H782"/>
      <c r="I782"/>
      <c r="J782"/>
    </row>
    <row r="783" spans="4:10" x14ac:dyDescent="0.25">
      <c r="D783"/>
      <c r="E783"/>
      <c r="F783"/>
      <c r="G783"/>
      <c r="H783"/>
      <c r="I783"/>
      <c r="J783"/>
    </row>
    <row r="784" spans="4:10" x14ac:dyDescent="0.25">
      <c r="D784"/>
      <c r="E784"/>
      <c r="F784"/>
      <c r="G784"/>
      <c r="H784"/>
      <c r="I784"/>
      <c r="J784"/>
    </row>
    <row r="785" spans="4:10" x14ac:dyDescent="0.25">
      <c r="D785"/>
      <c r="E785"/>
      <c r="F785"/>
      <c r="G785"/>
      <c r="H785"/>
      <c r="I785"/>
      <c r="J785"/>
    </row>
  </sheetData>
  <mergeCells count="1">
    <mergeCell ref="A8:C8"/>
  </mergeCells>
  <pageMargins left="0.7" right="0.7" top="0.75" bottom="0.75" header="0.3" footer="0.3"/>
  <pageSetup paperSize="9" orientation="landscape" r:id="rId1"/>
  <headerFooter>
    <oddFooter>&amp;C_x000D_&amp;1#&amp;"Calibri"&amp;10&amp;K000000 Ugradert – kan deles eksternt med godkjenning fra informasjonseier. Skal ikke publiseres åpent.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ABAC63E7B9376498FE4D2B20287B6BB" ma:contentTypeVersion="4" ma:contentTypeDescription="Opprett et nytt dokument." ma:contentTypeScope="" ma:versionID="3716fea46a94ca17ffc2f58062738843">
  <xsd:schema xmlns:xsd="http://www.w3.org/2001/XMLSchema" xmlns:xs="http://www.w3.org/2001/XMLSchema" xmlns:p="http://schemas.microsoft.com/office/2006/metadata/properties" xmlns:ns2="40949b3b-cc70-49d1-97f6-5d667a8926af" targetNamespace="http://schemas.microsoft.com/office/2006/metadata/properties" ma:root="true" ma:fieldsID="eec457ab56c9ee28d04460b65fce928a" ns2:_="">
    <xsd:import namespace="40949b3b-cc70-49d1-97f6-5d667a8926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949b3b-cc70-49d1-97f6-5d667a8926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EDF812-8168-40FF-BCAC-F58ABCA82A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6B1B00-6D9F-4532-BD47-068FE6BE2386}">
  <ds:schemaRefs>
    <ds:schemaRef ds:uri="http://purl.org/dc/dcmitype/"/>
    <ds:schemaRef ds:uri="40949b3b-cc70-49d1-97f6-5d667a8926af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00A2208-4A98-4C9A-9F41-ED45CF3872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949b3b-cc70-49d1-97f6-5d667a8926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Forsvaret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Johannessen, Benedicte Eline Epland</dc:creator>
  <cp:keywords/>
  <dc:description/>
  <cp:lastModifiedBy>Silje Kristine Graue Lerøy</cp:lastModifiedBy>
  <cp:revision/>
  <dcterms:created xsi:type="dcterms:W3CDTF">2021-03-17T08:44:12Z</dcterms:created>
  <dcterms:modified xsi:type="dcterms:W3CDTF">2026-05-27T20:09:18Z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0x0101006ABAC63E7B9376498FE4D2B20287B6BB</vt:lpwstr>
  </property>
  <property fmtid="{D5CDD505-2E9C-101B-9397-08002B2CF9AE}" pid="3" name="MSIP_Label_83ecf426-2b9f-4a3c-8c31-aed7cf02a8ce_Enabled">
    <vt:lpwstr>true</vt:lpwstr>
  </property>
  <property fmtid="{D5CDD505-2E9C-101B-9397-08002B2CF9AE}" pid="4" name="MSIP_Label_83ecf426-2b9f-4a3c-8c31-aed7cf02a8ce_SetDate">
    <vt:lpwstr>2024-05-07T10:14:14Z</vt:lpwstr>
  </property>
  <property fmtid="{D5CDD505-2E9C-101B-9397-08002B2CF9AE}" pid="5" name="MSIP_Label_83ecf426-2b9f-4a3c-8c31-aed7cf02a8ce_Method">
    <vt:lpwstr>Privileged</vt:lpwstr>
  </property>
  <property fmtid="{D5CDD505-2E9C-101B-9397-08002B2CF9AE}" pid="6" name="MSIP_Label_83ecf426-2b9f-4a3c-8c31-aed7cf02a8ce_Name">
    <vt:lpwstr>Ugradert – kan deles eksternt</vt:lpwstr>
  </property>
  <property fmtid="{D5CDD505-2E9C-101B-9397-08002B2CF9AE}" pid="7" name="MSIP_Label_83ecf426-2b9f-4a3c-8c31-aed7cf02a8ce_SiteId">
    <vt:lpwstr>1e0e6195-b5ec-427a-9cc1-db95904592f9</vt:lpwstr>
  </property>
  <property fmtid="{D5CDD505-2E9C-101B-9397-08002B2CF9AE}" pid="8" name="MSIP_Label_83ecf426-2b9f-4a3c-8c31-aed7cf02a8ce_ActionId">
    <vt:lpwstr>3d1f75df-3f4c-4d2a-8116-b5cf3716cc3e</vt:lpwstr>
  </property>
  <property fmtid="{D5CDD505-2E9C-101B-9397-08002B2CF9AE}" pid="9" name="MSIP_Label_83ecf426-2b9f-4a3c-8c31-aed7cf02a8ce_ContentBits">
    <vt:lpwstr>2</vt:lpwstr>
  </property>
</Properties>
</file>